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autoCompressPictures="0"/>
  <mc:AlternateContent xmlns:mc="http://schemas.openxmlformats.org/markup-compatibility/2006">
    <mc:Choice Requires="x15">
      <x15ac:absPath xmlns:x15ac="http://schemas.microsoft.com/office/spreadsheetml/2010/11/ac" url="/Volumes/Projekte Tempo/1000_Verfahrensmanagement/1638 B Wb Brücke-Museum/11_Auslobung/04_Anlagen/Anlagen/06_Vordrucke_und_Vorgaben/06.05_Flaechenberechnungsbogen/Phase 1/"/>
    </mc:Choice>
  </mc:AlternateContent>
  <xr:revisionPtr revIDLastSave="0" documentId="13_ncr:1_{0338910B-45AC-B44F-9416-F5C5D1DF94D3}" xr6:coauthVersionLast="47" xr6:coauthVersionMax="47" xr10:uidLastSave="{00000000-0000-0000-0000-000000000000}"/>
  <bookViews>
    <workbookView xWindow="60160" yWindow="3740" windowWidth="34560" windowHeight="20240" tabRatio="632" activeTab="1" xr2:uid="{00000000-000D-0000-FFFF-FFFF00000000}"/>
  </bookViews>
  <sheets>
    <sheet name="Raumprogramm" sheetId="9" r:id="rId1"/>
    <sheet name="Flächen Hochbau" sheetId="10" r:id="rId2"/>
  </sheets>
  <definedNames>
    <definedName name="_xlnm._FilterDatabase" localSheetId="0" hidden="1">Raumprogramm!#REF!</definedName>
    <definedName name="_xlnm.Print_Area" localSheetId="1">'Flächen Hochbau'!$A$1:$AK$94</definedName>
    <definedName name="_xlnm.Print_Area" localSheetId="0">Raumprogramm!$A$1:$L$109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84" i="10" l="1"/>
  <c r="M84" i="10"/>
  <c r="N72" i="10"/>
  <c r="M72" i="10"/>
  <c r="N81" i="10"/>
  <c r="M81" i="10"/>
  <c r="N80" i="10"/>
  <c r="M80" i="10"/>
  <c r="N79" i="10"/>
  <c r="M79" i="10"/>
  <c r="N78" i="10"/>
  <c r="N77" i="10"/>
  <c r="N75" i="10"/>
  <c r="R23" i="10"/>
  <c r="M78" i="10"/>
  <c r="N69" i="10"/>
  <c r="M69" i="10"/>
  <c r="N68" i="10"/>
  <c r="M68" i="10"/>
  <c r="N67" i="10"/>
  <c r="M67" i="10"/>
  <c r="N66" i="10"/>
  <c r="M66" i="10"/>
  <c r="N60" i="10"/>
  <c r="N59" i="10"/>
  <c r="M60" i="10"/>
  <c r="N57" i="10"/>
  <c r="N56" i="10"/>
  <c r="N55" i="10"/>
  <c r="N54" i="10"/>
  <c r="N53" i="10"/>
  <c r="M57" i="10"/>
  <c r="M56" i="10"/>
  <c r="M55" i="10"/>
  <c r="M54" i="10"/>
  <c r="N46" i="10"/>
  <c r="M46" i="10"/>
  <c r="N41" i="10"/>
  <c r="N42" i="10"/>
  <c r="N43" i="10"/>
  <c r="N40" i="10"/>
  <c r="N39" i="10"/>
  <c r="M41" i="10"/>
  <c r="M42" i="10"/>
  <c r="M43" i="10"/>
  <c r="M40" i="10"/>
  <c r="F28" i="10"/>
  <c r="E28" i="10"/>
  <c r="AG83" i="10"/>
  <c r="AD83" i="10"/>
  <c r="AC83" i="10"/>
  <c r="Z83" i="10"/>
  <c r="R19" i="10"/>
  <c r="Y83" i="10"/>
  <c r="V83" i="10"/>
  <c r="U83" i="10"/>
  <c r="R83" i="10"/>
  <c r="Q83" i="10"/>
  <c r="N83" i="10"/>
  <c r="M83" i="10"/>
  <c r="J83" i="10"/>
  <c r="I83" i="10"/>
  <c r="F83" i="10"/>
  <c r="E83" i="10"/>
  <c r="AG77" i="10"/>
  <c r="AD77" i="10"/>
  <c r="AD75" i="10"/>
  <c r="R20" i="10"/>
  <c r="AC77" i="10"/>
  <c r="Q19" i="10"/>
  <c r="Z77" i="10"/>
  <c r="R18" i="10"/>
  <c r="Y77" i="10"/>
  <c r="Q18" i="10"/>
  <c r="V77" i="10"/>
  <c r="U77" i="10"/>
  <c r="R77" i="10"/>
  <c r="Q77" i="10"/>
  <c r="M77" i="10"/>
  <c r="M75" i="10"/>
  <c r="Q23" i="10"/>
  <c r="J77" i="10"/>
  <c r="J75" i="10"/>
  <c r="R22" i="10"/>
  <c r="I77" i="10"/>
  <c r="I75" i="10"/>
  <c r="Q22" i="10"/>
  <c r="F77" i="10"/>
  <c r="F75" i="10"/>
  <c r="R21" i="10"/>
  <c r="E77" i="10"/>
  <c r="E75" i="10"/>
  <c r="Q21" i="10"/>
  <c r="AG71" i="10"/>
  <c r="AD71" i="10"/>
  <c r="AC71" i="10"/>
  <c r="Z71" i="10"/>
  <c r="N19" i="10"/>
  <c r="Y71" i="10"/>
  <c r="M19" i="10"/>
  <c r="V71" i="10"/>
  <c r="U71" i="10"/>
  <c r="R71" i="10"/>
  <c r="Q71" i="10"/>
  <c r="N71" i="10"/>
  <c r="M71" i="10"/>
  <c r="J71" i="10"/>
  <c r="I71" i="10"/>
  <c r="F71" i="10"/>
  <c r="E71" i="10"/>
  <c r="AG65" i="10"/>
  <c r="AD65" i="10"/>
  <c r="AC65" i="10"/>
  <c r="Z65" i="10"/>
  <c r="N18" i="10"/>
  <c r="Y65" i="10"/>
  <c r="M18" i="10"/>
  <c r="V65" i="10"/>
  <c r="U65" i="10"/>
  <c r="R65" i="10"/>
  <c r="R63" i="10"/>
  <c r="N24" i="10"/>
  <c r="Q65" i="10"/>
  <c r="Q63" i="10"/>
  <c r="M24" i="10"/>
  <c r="N65" i="10"/>
  <c r="N63" i="10"/>
  <c r="N23" i="10"/>
  <c r="M65" i="10"/>
  <c r="M63" i="10"/>
  <c r="M23" i="10"/>
  <c r="J65" i="10"/>
  <c r="I65" i="10"/>
  <c r="F65" i="10"/>
  <c r="E65" i="10"/>
  <c r="E63" i="10"/>
  <c r="M21" i="10"/>
  <c r="AD63" i="10"/>
  <c r="N20" i="10"/>
  <c r="AC63" i="10"/>
  <c r="M20" i="10"/>
  <c r="Z63" i="10"/>
  <c r="N17" i="10"/>
  <c r="Y63" i="10"/>
  <c r="M17" i="10"/>
  <c r="V63" i="10"/>
  <c r="U63" i="10"/>
  <c r="J63" i="10"/>
  <c r="N22" i="10"/>
  <c r="I63" i="10"/>
  <c r="M22" i="10"/>
  <c r="F63" i="10"/>
  <c r="N21" i="10"/>
  <c r="AG59" i="10"/>
  <c r="AD59" i="10"/>
  <c r="AC59" i="10"/>
  <c r="Z59" i="10"/>
  <c r="J19" i="10"/>
  <c r="V19" i="10"/>
  <c r="Y59" i="10"/>
  <c r="I19" i="10"/>
  <c r="U19" i="10"/>
  <c r="V59" i="10"/>
  <c r="U59" i="10"/>
  <c r="R59" i="10"/>
  <c r="Q59" i="10"/>
  <c r="M59" i="10"/>
  <c r="J59" i="10"/>
  <c r="I59" i="10"/>
  <c r="F59" i="10"/>
  <c r="E59" i="10"/>
  <c r="AG53" i="10"/>
  <c r="AD53" i="10"/>
  <c r="AC53" i="10"/>
  <c r="Z53" i="10"/>
  <c r="J18" i="10"/>
  <c r="V18" i="10"/>
  <c r="Y53" i="10"/>
  <c r="I18" i="10"/>
  <c r="U18" i="10"/>
  <c r="V53" i="10"/>
  <c r="U53" i="10"/>
  <c r="U51" i="10"/>
  <c r="I25" i="10"/>
  <c r="R53" i="10"/>
  <c r="R51" i="10"/>
  <c r="J24" i="10"/>
  <c r="Q53" i="10"/>
  <c r="Q51" i="10"/>
  <c r="I24" i="10"/>
  <c r="M53" i="10"/>
  <c r="M51" i="10"/>
  <c r="I23" i="10"/>
  <c r="J53" i="10"/>
  <c r="J51" i="10"/>
  <c r="J22" i="10"/>
  <c r="I53" i="10"/>
  <c r="I51" i="10"/>
  <c r="I22" i="10"/>
  <c r="F53" i="10"/>
  <c r="E53" i="10"/>
  <c r="AG45" i="10"/>
  <c r="AD45" i="10"/>
  <c r="AC45" i="10"/>
  <c r="Z45" i="10"/>
  <c r="F19" i="10"/>
  <c r="Z19" i="10"/>
  <c r="Y45" i="10"/>
  <c r="E19" i="10"/>
  <c r="Y19" i="10"/>
  <c r="V45" i="10"/>
  <c r="U45" i="10"/>
  <c r="R45" i="10"/>
  <c r="Q45" i="10"/>
  <c r="N45" i="10"/>
  <c r="M45" i="10"/>
  <c r="J45" i="10"/>
  <c r="I45" i="10"/>
  <c r="F45" i="10"/>
  <c r="E45" i="10"/>
  <c r="AG39" i="10"/>
  <c r="AG37" i="10"/>
  <c r="AD39" i="10"/>
  <c r="AD37" i="10"/>
  <c r="F20" i="10"/>
  <c r="AC39" i="10"/>
  <c r="AC37" i="10"/>
  <c r="E20" i="10"/>
  <c r="Z39" i="10"/>
  <c r="Y39" i="10"/>
  <c r="V39" i="10"/>
  <c r="V37" i="10"/>
  <c r="F25" i="10"/>
  <c r="U39" i="10"/>
  <c r="U37" i="10"/>
  <c r="E25" i="10"/>
  <c r="R39" i="10"/>
  <c r="R37" i="10"/>
  <c r="F24" i="10"/>
  <c r="Q39" i="10"/>
  <c r="M39" i="10"/>
  <c r="J39" i="10"/>
  <c r="I39" i="10"/>
  <c r="F39" i="10"/>
  <c r="E39" i="10"/>
  <c r="N25" i="10"/>
  <c r="M25" i="10"/>
  <c r="V12" i="10"/>
  <c r="Z12" i="10"/>
  <c r="U12" i="10"/>
  <c r="Y12" i="10"/>
  <c r="E103" i="9"/>
  <c r="K94" i="9"/>
  <c r="J94" i="9"/>
  <c r="I94" i="9"/>
  <c r="H94" i="9"/>
  <c r="G94" i="9"/>
  <c r="F94" i="9"/>
  <c r="K88" i="9"/>
  <c r="J88" i="9"/>
  <c r="K87" i="9"/>
  <c r="J87" i="9"/>
  <c r="K86" i="9"/>
  <c r="J86" i="9"/>
  <c r="K85" i="9"/>
  <c r="J85" i="9"/>
  <c r="K84" i="9"/>
  <c r="J84" i="9"/>
  <c r="K83" i="9"/>
  <c r="J83" i="9"/>
  <c r="K82" i="9"/>
  <c r="K103" i="9"/>
  <c r="J82" i="9"/>
  <c r="J103" i="9"/>
  <c r="I82" i="9"/>
  <c r="I103" i="9"/>
  <c r="H82" i="9"/>
  <c r="H103" i="9"/>
  <c r="G82" i="9"/>
  <c r="G103" i="9"/>
  <c r="F82" i="9"/>
  <c r="F103" i="9"/>
  <c r="K79" i="9"/>
  <c r="J79" i="9"/>
  <c r="K78" i="9"/>
  <c r="J78" i="9"/>
  <c r="K77" i="9"/>
  <c r="J77" i="9"/>
  <c r="K76" i="9"/>
  <c r="J76" i="9"/>
  <c r="K75" i="9"/>
  <c r="J75" i="9"/>
  <c r="J72" i="9"/>
  <c r="J101" i="9"/>
  <c r="K74" i="9"/>
  <c r="J74" i="9"/>
  <c r="K73" i="9"/>
  <c r="J73" i="9"/>
  <c r="K72" i="9"/>
  <c r="K101" i="9"/>
  <c r="I72" i="9"/>
  <c r="I101" i="9"/>
  <c r="H72" i="9"/>
  <c r="H101" i="9"/>
  <c r="G72" i="9"/>
  <c r="G101" i="9"/>
  <c r="F72" i="9"/>
  <c r="F101" i="9"/>
  <c r="E72" i="9"/>
  <c r="E101" i="9"/>
  <c r="E69" i="9"/>
  <c r="E99" i="9"/>
  <c r="K68" i="9"/>
  <c r="J68" i="9"/>
  <c r="K67" i="9"/>
  <c r="J67" i="9"/>
  <c r="K66" i="9"/>
  <c r="J66" i="9"/>
  <c r="K65" i="9"/>
  <c r="J65" i="9"/>
  <c r="E62" i="9"/>
  <c r="E98" i="9"/>
  <c r="K61" i="9"/>
  <c r="J61" i="9"/>
  <c r="K60" i="9"/>
  <c r="J60" i="9"/>
  <c r="K59" i="9"/>
  <c r="J59" i="9"/>
  <c r="K58" i="9"/>
  <c r="J58" i="9"/>
  <c r="K57" i="9"/>
  <c r="J57" i="9"/>
  <c r="K56" i="9"/>
  <c r="J56" i="9"/>
  <c r="K55" i="9"/>
  <c r="J55" i="9"/>
  <c r="K54" i="9"/>
  <c r="J54" i="9"/>
  <c r="K53" i="9"/>
  <c r="J53" i="9"/>
  <c r="K52" i="9"/>
  <c r="J52" i="9"/>
  <c r="K51" i="9"/>
  <c r="J51" i="9"/>
  <c r="K50" i="9"/>
  <c r="J50" i="9"/>
  <c r="K49" i="9"/>
  <c r="J49" i="9"/>
  <c r="K48" i="9"/>
  <c r="J48" i="9"/>
  <c r="K47" i="9"/>
  <c r="J47" i="9"/>
  <c r="K46" i="9"/>
  <c r="J46" i="9"/>
  <c r="K45" i="9"/>
  <c r="J45" i="9"/>
  <c r="K44" i="9"/>
  <c r="J44" i="9"/>
  <c r="K43" i="9"/>
  <c r="K98" i="9"/>
  <c r="J43" i="9"/>
  <c r="J98" i="9"/>
  <c r="I43" i="9"/>
  <c r="I98" i="9"/>
  <c r="H43" i="9"/>
  <c r="H98" i="9"/>
  <c r="G43" i="9"/>
  <c r="G98" i="9"/>
  <c r="F43" i="9"/>
  <c r="F98" i="9"/>
  <c r="E43" i="9"/>
  <c r="K39" i="9"/>
  <c r="J39" i="9"/>
  <c r="K38" i="9"/>
  <c r="J38" i="9"/>
  <c r="K37" i="9"/>
  <c r="J37" i="9"/>
  <c r="K36" i="9"/>
  <c r="J36" i="9"/>
  <c r="K34" i="9"/>
  <c r="K96" i="9"/>
  <c r="J34" i="9"/>
  <c r="J96" i="9"/>
  <c r="I34" i="9"/>
  <c r="I96" i="9"/>
  <c r="H34" i="9"/>
  <c r="H96" i="9"/>
  <c r="G34" i="9"/>
  <c r="G96" i="9"/>
  <c r="F34" i="9"/>
  <c r="F96" i="9"/>
  <c r="E34" i="9"/>
  <c r="E96" i="9"/>
  <c r="E31" i="9"/>
  <c r="E94" i="9"/>
  <c r="K30" i="9"/>
  <c r="J30" i="9"/>
  <c r="E27" i="9"/>
  <c r="E93" i="9"/>
  <c r="K26" i="9"/>
  <c r="J26" i="9"/>
  <c r="K25" i="9"/>
  <c r="J25" i="9"/>
  <c r="K23" i="9"/>
  <c r="J23" i="9"/>
  <c r="K22" i="9"/>
  <c r="J22" i="9"/>
  <c r="K20" i="9"/>
  <c r="J20" i="9"/>
  <c r="K19" i="9"/>
  <c r="J19" i="9"/>
  <c r="K17" i="9"/>
  <c r="K93" i="9"/>
  <c r="J17" i="9"/>
  <c r="J93" i="9"/>
  <c r="I17" i="9"/>
  <c r="I93" i="9"/>
  <c r="H17" i="9"/>
  <c r="H93" i="9"/>
  <c r="G17" i="9"/>
  <c r="G93" i="9"/>
  <c r="F17" i="9"/>
  <c r="F93" i="9"/>
  <c r="E17" i="9"/>
  <c r="K14" i="9"/>
  <c r="J14" i="9"/>
  <c r="K13" i="9"/>
  <c r="J13" i="9"/>
  <c r="J11" i="9"/>
  <c r="J91" i="9"/>
  <c r="J105" i="9"/>
  <c r="K11" i="9"/>
  <c r="K91" i="9"/>
  <c r="K105" i="9"/>
  <c r="I11" i="9"/>
  <c r="I91" i="9"/>
  <c r="I105" i="9"/>
  <c r="H11" i="9"/>
  <c r="H91" i="9"/>
  <c r="H105" i="9"/>
  <c r="G11" i="9"/>
  <c r="G91" i="9"/>
  <c r="G105" i="9"/>
  <c r="F11" i="9"/>
  <c r="F91" i="9"/>
  <c r="F105" i="9"/>
  <c r="E11" i="9"/>
  <c r="E91" i="9"/>
  <c r="E105" i="9"/>
  <c r="Q75" i="10"/>
  <c r="Q24" i="10"/>
  <c r="Z37" i="10"/>
  <c r="F17" i="10"/>
  <c r="F18" i="10"/>
  <c r="Z18" i="10"/>
  <c r="Y37" i="10"/>
  <c r="E17" i="10"/>
  <c r="E18" i="10"/>
  <c r="Y18" i="10"/>
  <c r="N51" i="10"/>
  <c r="J23" i="10"/>
  <c r="V23" i="10"/>
  <c r="U24" i="10"/>
  <c r="Q37" i="10"/>
  <c r="E24" i="10"/>
  <c r="Y24" i="10"/>
  <c r="J37" i="10"/>
  <c r="F22" i="10"/>
  <c r="I37" i="10"/>
  <c r="E22" i="10"/>
  <c r="M37" i="10"/>
  <c r="E23" i="10"/>
  <c r="V22" i="10"/>
  <c r="U22" i="10"/>
  <c r="Y22" i="10"/>
  <c r="F51" i="10"/>
  <c r="J21" i="10"/>
  <c r="V21" i="10"/>
  <c r="E51" i="10"/>
  <c r="I21" i="10"/>
  <c r="U21" i="10"/>
  <c r="F37" i="10"/>
  <c r="F21" i="10"/>
  <c r="E37" i="10"/>
  <c r="E21" i="10"/>
  <c r="AG75" i="10"/>
  <c r="Z75" i="10"/>
  <c r="R17" i="10"/>
  <c r="Y75" i="10"/>
  <c r="V75" i="10"/>
  <c r="R25" i="10"/>
  <c r="U23" i="10"/>
  <c r="AG63" i="10"/>
  <c r="AG51" i="10"/>
  <c r="N37" i="10"/>
  <c r="F23" i="10"/>
  <c r="AC75" i="10"/>
  <c r="Q20" i="10"/>
  <c r="AC51" i="10"/>
  <c r="I20" i="10"/>
  <c r="U20" i="10"/>
  <c r="Y20" i="10"/>
  <c r="V51" i="10"/>
  <c r="J25" i="10"/>
  <c r="U75" i="10"/>
  <c r="Q25" i="10"/>
  <c r="U25" i="10"/>
  <c r="Y25" i="10"/>
  <c r="R75" i="10"/>
  <c r="R24" i="10"/>
  <c r="V24" i="10"/>
  <c r="Z24" i="10"/>
  <c r="AD51" i="10"/>
  <c r="J20" i="10"/>
  <c r="V20" i="10"/>
  <c r="Z20" i="10"/>
  <c r="Z51" i="10"/>
  <c r="J17" i="10"/>
  <c r="Y51" i="10"/>
  <c r="I17" i="10"/>
  <c r="J106" i="9"/>
  <c r="J107" i="9"/>
  <c r="K106" i="9"/>
  <c r="K107" i="9"/>
  <c r="I106" i="9"/>
  <c r="I107" i="9"/>
  <c r="H106" i="9"/>
  <c r="H107" i="9"/>
  <c r="G106" i="9"/>
  <c r="G107" i="9"/>
  <c r="F106" i="9"/>
  <c r="F107" i="9"/>
  <c r="E106" i="9"/>
  <c r="E107" i="9"/>
  <c r="Y23" i="10"/>
  <c r="Z23" i="10"/>
  <c r="Z22" i="10"/>
  <c r="Z21" i="10"/>
  <c r="Y21" i="10"/>
  <c r="Q17" i="10"/>
  <c r="U17" i="10"/>
  <c r="Y17" i="10"/>
  <c r="V25" i="10"/>
  <c r="Z25" i="10"/>
  <c r="V17" i="10"/>
  <c r="Z17" i="10"/>
</calcChain>
</file>

<file path=xl/sharedStrings.xml><?xml version="1.0" encoding="utf-8"?>
<sst xmlns="http://schemas.openxmlformats.org/spreadsheetml/2006/main" count="568" uniqueCount="155">
  <si>
    <t>Gebäudehöhe</t>
  </si>
  <si>
    <t>m</t>
  </si>
  <si>
    <t>Traufhöhe</t>
  </si>
  <si>
    <t>Anzahl der Vollgeschosse</t>
  </si>
  <si>
    <t>Geschosshöhe</t>
  </si>
  <si>
    <t>Gesamt</t>
  </si>
  <si>
    <t>oberirdisch</t>
  </si>
  <si>
    <t>3.OG</t>
  </si>
  <si>
    <t>2. OG</t>
  </si>
  <si>
    <t>1. OG</t>
  </si>
  <si>
    <t>EG</t>
  </si>
  <si>
    <t>unterirdisch</t>
  </si>
  <si>
    <r>
      <t>m</t>
    </r>
    <r>
      <rPr>
        <vertAlign val="superscript"/>
        <sz val="11"/>
        <color rgb="FF000000"/>
        <rFont val="Arial"/>
        <family val="2"/>
      </rPr>
      <t>2</t>
    </r>
  </si>
  <si>
    <r>
      <t>m</t>
    </r>
    <r>
      <rPr>
        <b/>
        <vertAlign val="superscript"/>
        <sz val="11"/>
        <color rgb="FF000000"/>
        <rFont val="Arial"/>
        <family val="2"/>
      </rPr>
      <t>2</t>
    </r>
  </si>
  <si>
    <t>BGF (R)</t>
  </si>
  <si>
    <t>BGF (S)</t>
  </si>
  <si>
    <t>Grundflächen und Rauminhalte sind entsprechend ihrer unterschiedlichen Raumumschließung nach den folgenden Bereichen getrennt zu ermitteln:
• Regelfall der Raumumschließung (R)
Den Regelfall der Raumumschließung (R) stellen Räume und Grundflächen dar, die Nutzungen der Netto-Raumfläche (NRF) zuzuordnen sind und die bei allen Begrenzungsflächen des Raums (Boden, Decke, Wand) vollständig umschlossen sind. Dazu gehören nicht nur Innenräume, die von der Witterung geschützt sind, sondern auch solche allseitig umschlossenen Räume, die über Öffnungen mit dem Außenklima verbunden sind (z. B. über Rollgitter in Garagen).
• Sonderfall der Raumumschließung (S)
Den Sonderfall der Raumumschließung (S) stellen Räume und Grundflächen dar, die Nutzungen der Netto-Raumfläche (NRF) zuzuordnen sind und mit dem Bauwerk konstruktiv (durch Baukonstruktionen) verbunden sind, jedoch nicht bei allen Begrenzungsflächen des Raums (Boden, Decke, Wand) vollständig umschlossen sind (z. B. Loggien, Balkone, Terrassen auf Flachdächern, unterbaute Innenhöfe, Eingangsbereiche, Außentreppen).</t>
  </si>
  <si>
    <t>Raumprogramm</t>
  </si>
  <si>
    <t>Raumnr.</t>
  </si>
  <si>
    <t>Übersicht Gesamtflächen</t>
  </si>
  <si>
    <t>Kennzahl:</t>
  </si>
  <si>
    <t>TF</t>
  </si>
  <si>
    <t>VF</t>
  </si>
  <si>
    <t>VF*</t>
  </si>
  <si>
    <t>*Nur die reinen Verkehrsflächen 
(inkl. notwendiger Rettungswege) eintragen.</t>
  </si>
  <si>
    <t xml:space="preserve"> xxxxxx</t>
  </si>
  <si>
    <t>RGB Code</t>
  </si>
  <si>
    <t>1.</t>
  </si>
  <si>
    <t>2.</t>
  </si>
  <si>
    <t>#FF0000</t>
  </si>
  <si>
    <t>TN-Angabe</t>
  </si>
  <si>
    <t>Prüfung</t>
  </si>
  <si>
    <t>Einheit</t>
  </si>
  <si>
    <t>m²</t>
  </si>
  <si>
    <t>Kennwerte Überblick</t>
  </si>
  <si>
    <r>
      <t xml:space="preserve">Die </t>
    </r>
    <r>
      <rPr>
        <b/>
        <sz val="10"/>
        <color indexed="8"/>
        <rFont val="Arial"/>
        <family val="2"/>
      </rPr>
      <t>Nutzungsfläche (NUF)</t>
    </r>
    <r>
      <rPr>
        <sz val="10"/>
        <color indexed="8"/>
        <rFont val="Arial"/>
        <family val="2"/>
      </rPr>
      <t xml:space="preserve"> umfasst gem. DIN 277-1 die "Teilfläche der Netto-Raumfläche (NRF), die der wesentlichen Zweckbestimmung des Bauwerks dient". 
Sofern erforderlich, kann die Nutzungsfläche nach Vorgabe in Tz. 4.2 der DIN 277-1 weiter untergliedert werden in Flächen für:
1. Wohnen und Aufenthalt (NUF 1), z. B. Wohnräume, Küchen, Ruheräume, Pausenräume u. a.,
2. Büroarbeit (NUF 2), z. B. Aufsichtsräume, Schalterräume, Bürogeräteräume,
3. Produktion, Hand- und Maschinenarbeit, Forschung und Entwicklung (NUF 3), z. B. Werkhallen, Labors, Räume für Tierhaltung, gewerbliche Küchen u. a.,
4. Lagern, Verteilen und Verkaufen (NUF 4), z. B. Lagerräume, Silos, Archive, Verkaufsräume, Messeräume u. a.,
5. Bildung, Unterricht und Kultur (NUF 5), z. B. Hörsäle, Bibliotheksräume, Zuschauerräume in Kinos, Bühnenräume, Sporträume u. a.,
6. Heilen und Pflegen (NUF 6), z. B. Behandlungsräume, Operationsräume, Bettenräume u. a.,
7. Sonstige Nutzungen (NUF 7), z. B. Abstellräume, Sanitärräume u. a.</t>
    </r>
  </si>
  <si>
    <t>3.</t>
  </si>
  <si>
    <t>Grundfläche</t>
  </si>
  <si>
    <t>#000000</t>
  </si>
  <si>
    <t>#828282</t>
  </si>
  <si>
    <t>#B4B4B4</t>
  </si>
  <si>
    <t>Fläche 
Vorgabe</t>
  </si>
  <si>
    <t>Fläche 
Prüfung</t>
  </si>
  <si>
    <t>Nebenflächen (NUF 7)</t>
  </si>
  <si>
    <r>
      <t xml:space="preserve">Zur </t>
    </r>
    <r>
      <rPr>
        <b/>
        <sz val="10"/>
        <color indexed="8"/>
        <rFont val="Arial"/>
        <family val="2"/>
      </rPr>
      <t>Brutto-Grundfläche (BGF</t>
    </r>
    <r>
      <rPr>
        <sz val="10"/>
        <color indexed="8"/>
        <rFont val="Arial"/>
        <family val="2"/>
      </rPr>
      <t xml:space="preserve">) gehören die nutzbaren Netto-Raumflächen (NRF) und die Konstruktions-Grundflächen (KGF) aller Grundrissebenen eines Bauwerks.
Nicht zur Brutto-Grundfläche (BGF) gehören: 
• Flächen innerhalb einer Grundrissebene, die nicht vorhanden sind (z. B. Flächen von Lufträumen über Atrien und in Galeriegeschossen, Deckenöffnungen)
• Flächen z. B. im Dachraum, die keinen Zugang haben, nicht begehbar sind oder aus anderen Gründen nicht nutzbar sind              
• Flächen, die ausschließlich der Wartung, Inspektion und Instandsetzung von Baukonstruktionen und technischen Anlagen dienen (z. B. nicht nutzbare Dachflächen, fest installierte Dachleitern und Dachstege, Wartungsstege in abgehängten Decken, Kriechkeller)
• Flächen der außerhalb des Bauwerks befindlichen und nicht mit dem Bauwerk konstruktiv verbundenen Baukonstruktionen (z. B. Außentreppen, Außenrampen, Pergolen, Freisitze, Terrassen)              
              </t>
    </r>
  </si>
  <si>
    <t>Ausstellen</t>
  </si>
  <si>
    <t>Besucherservice und Vermittlung</t>
  </si>
  <si>
    <t>Sammeln und Bewahren</t>
  </si>
  <si>
    <t>Ausstellung Bestand</t>
  </si>
  <si>
    <t>Ausstellung Neubau</t>
  </si>
  <si>
    <t>Foyer inkl. Kasse und Shop</t>
  </si>
  <si>
    <t>Garderobe/Schließfächer</t>
  </si>
  <si>
    <t>Café (Gastraum)</t>
  </si>
  <si>
    <t>Café (Serviceflächen mit Aufbereitungsküche)</t>
  </si>
  <si>
    <t>Vermittlungsraum</t>
  </si>
  <si>
    <t>Lager: Veranstaltungen / Stühle</t>
  </si>
  <si>
    <t>Depot</t>
  </si>
  <si>
    <t>Restaurierungswerkstatt (mit Arbeitsplatz für 1 Restaurator/-in)</t>
  </si>
  <si>
    <t>Lager: Allgemeines</t>
  </si>
  <si>
    <t>Büro Direktorin</t>
  </si>
  <si>
    <t>Büro: Kaufmännische Leitung</t>
  </si>
  <si>
    <t>Büro: Teamassistenz</t>
  </si>
  <si>
    <t>Büro: Ausstellungskuratorin (Modell) + ect. Mitarbeiter/-in</t>
  </si>
  <si>
    <t>Büro: Referentin Direktion, Curator of Outreach, Provenienz, Kommunikation</t>
  </si>
  <si>
    <t>Büro: Verwaltung</t>
  </si>
  <si>
    <t>Büro extern: Schmidt-Rottluff Stift.</t>
  </si>
  <si>
    <t>Besprechungsraum</t>
  </si>
  <si>
    <t>Bibliothek</t>
  </si>
  <si>
    <t>Studiensaal</t>
  </si>
  <si>
    <t>Küche zur Versorgung der Mitarbeiter/-innen</t>
  </si>
  <si>
    <t>Aufenthalt / Umkleide Aufsichten</t>
  </si>
  <si>
    <t>Sanitärräume Personal</t>
  </si>
  <si>
    <t>Sanitärräume Besucher Frauen (inkl. Barrierefrei)</t>
  </si>
  <si>
    <t>Sanitärräume Besucher Männer (inkl. Barrierefrei)</t>
  </si>
  <si>
    <t>Hauswirtschaftsraum/Reinigung</t>
  </si>
  <si>
    <t>Hausmeisterraum/Werkstatt</t>
  </si>
  <si>
    <t>Gerätelager (Aussenraum)</t>
  </si>
  <si>
    <t>Müllraum</t>
  </si>
  <si>
    <t>Serverraum</t>
  </si>
  <si>
    <t>Sicherheitstechnik</t>
  </si>
  <si>
    <t>hochbaulich-freiraumplanerischer Realisierungswettbewerb</t>
  </si>
  <si>
    <t xml:space="preserve">UG </t>
  </si>
  <si>
    <t>RLT-Zentrale</t>
  </si>
  <si>
    <t>Kältezentrale</t>
  </si>
  <si>
    <t>Elektrozentrale</t>
  </si>
  <si>
    <t>Heizzentrale</t>
  </si>
  <si>
    <t>Bestand</t>
  </si>
  <si>
    <t>Neubau</t>
  </si>
  <si>
    <t>Angaben zu Gebäudeteilen (Neubau)</t>
  </si>
  <si>
    <t>Neubau Baukörper 1</t>
  </si>
  <si>
    <t>Neubau Baukörper 2</t>
  </si>
  <si>
    <t>Neubau Baukörper 3</t>
  </si>
  <si>
    <t xml:space="preserve"> Bestand
TN-Angabe</t>
  </si>
  <si>
    <t>Neubau
TN-Angabe</t>
  </si>
  <si>
    <t>Flächenberechnungsbogen Hochbau</t>
  </si>
  <si>
    <t>Lager: Rahmen, Sockel, Vitrinen</t>
  </si>
  <si>
    <t>Ausstellung (NUF 1-6)</t>
  </si>
  <si>
    <t>weitere Nebenflächen (NUF 7) (nicht in Raumprogramm / Ergänzungen durch Fachplanung)</t>
  </si>
  <si>
    <t>(weitere Räume bitte hier ergänzen und fortlaufende Nummerierung verwenden)</t>
  </si>
  <si>
    <t>Ausdruck A4. Listen bitte auch im XLS-Format abgeben. Orange umrandete Felder sind auszufüllen. Weiße Felder berechnen sich automatisch aus den angegebenen Werten. Orange hinterlegte Felder werden im Rahmen der Vorprüfung ausgefüllt. Weitere Nebenflächen bitte ausschließlich ab Zeile 77 hinzufügen.
Die Flächenermittlung ist auf den digitalen Prüfplänen (dwg/dxf) nachvollziehbar darzustellen. Flächen als geschlossene Polygone mit Farbcodierung anzulegen.</t>
  </si>
  <si>
    <t>Funktionsbereich/Raumbezeichnung</t>
  </si>
  <si>
    <t>Fläche
Prüfung</t>
  </si>
  <si>
    <t>Gesamt Bestand und  Neubau  
TN-Angabe</t>
  </si>
  <si>
    <t>Foyer (NUF 1-6)</t>
  </si>
  <si>
    <t>Lager Foyer: Shop/KiWa / garderobe</t>
  </si>
  <si>
    <t>Gastronomie (NUF 1-6)</t>
  </si>
  <si>
    <t>Vermittlung (NUF 1-6)</t>
  </si>
  <si>
    <t>(NUF 1-6)</t>
  </si>
  <si>
    <t>Diensträume (NUF 1-6)</t>
  </si>
  <si>
    <t>Kombibüro: Registrarin, Sammlungskuratorin, 
2 Volontär*innen, Koordination</t>
  </si>
  <si>
    <t xml:space="preserve">Nebenflächen (NUF 7) 
</t>
  </si>
  <si>
    <t xml:space="preserve">Summe </t>
  </si>
  <si>
    <t>Technikflächen (TF) (nicht in Raumprogramm / Ergänzungen durch Fachplanung)</t>
  </si>
  <si>
    <t>Summe NUF 1-6 Funktionsbereich Ausstellen</t>
  </si>
  <si>
    <t>Summe NUF 1-6 Funktionsbereich Besucherserv. u. Verm.</t>
  </si>
  <si>
    <t>Summe NUF 7 Funktionsbereich Besucherserv. u. Verm.</t>
  </si>
  <si>
    <t>Summe NUF 1-6 Funktionsbereich Sammeln und Bewahren</t>
  </si>
  <si>
    <t>Summe NUF 1-6 Funktionsbereich Diensträume</t>
  </si>
  <si>
    <t>Summe NUF 7 Funktionsbereich Diensträume</t>
  </si>
  <si>
    <t>Summe NUF 7 weitere Nebenflächen</t>
  </si>
  <si>
    <t>Gesamt Neubau (alle Baukörper)</t>
  </si>
  <si>
    <t>Gesamt Bestand und Neubau (alle Baukörper)</t>
  </si>
  <si>
    <t>BGF (R+S)</t>
  </si>
  <si>
    <t>NUF 1-6</t>
  </si>
  <si>
    <t>NUF 7</t>
  </si>
  <si>
    <t>NUF 1-7</t>
  </si>
  <si>
    <t>Angaben zu Gebäudeteilen (Bestand)</t>
  </si>
  <si>
    <r>
      <t>NU</t>
    </r>
    <r>
      <rPr>
        <b/>
        <sz val="9"/>
        <color theme="1"/>
        <rFont val="Arial"/>
        <family val="2"/>
      </rPr>
      <t>F 1–6</t>
    </r>
  </si>
  <si>
    <t>Ausdruck A3. Listen bitte auch im XLS-Format abgeben. Orange umrandete Felder sind auszufüllen. Weiße Felder berechnen sich automatisch aus den angegebenen Werten. Orange hinterlegte Felder werden im Rahmen der Vorprüfung ausgefüllt. 
Die Flächenermittlung ist auf den digitalen Prüfplänen (dwg/dxf) nachvollziehbar darzustellen. Flächen als geschlossene Polygone mit Farbcodierung anzulegen.</t>
  </si>
  <si>
    <t>Gesamt NUF 1-7 gem. Raumprogramm und TF</t>
  </si>
  <si>
    <t>Summe TF Technikflächen</t>
  </si>
  <si>
    <t>Gesamt NUF 1-7 gem. Raumprogramm, TF u. weitere NUF 7</t>
  </si>
  <si>
    <t>Gesamt NUF 1-7 gem. Raumprogramm</t>
  </si>
  <si>
    <t>Freiflächen</t>
  </si>
  <si>
    <t>#575C00</t>
  </si>
  <si>
    <t>unbefestigt (Grünflächen)</t>
  </si>
  <si>
    <t>#A0A400</t>
  </si>
  <si>
    <t>befestigt, Aufenthaltsfläche</t>
  </si>
  <si>
    <t>#D8C301</t>
  </si>
  <si>
    <t>befestigt, Verkehrsfläche</t>
  </si>
  <si>
    <t>BRF (R) oberirdisch</t>
  </si>
  <si>
    <t>BGF (R) unterirdisch</t>
  </si>
  <si>
    <t>#'FF6600</t>
  </si>
  <si>
    <t>#FF6600</t>
  </si>
  <si>
    <t>#FF9900</t>
  </si>
  <si>
    <t>#AB8FC3</t>
  </si>
  <si>
    <t>#79A086</t>
  </si>
  <si>
    <t>#F28C66</t>
  </si>
  <si>
    <t>#497BB7</t>
  </si>
  <si>
    <t>#B5C693</t>
  </si>
  <si>
    <t>#A6C9EC</t>
  </si>
  <si>
    <t>#BFBFBF</t>
  </si>
  <si>
    <t>#DDD9C4</t>
  </si>
  <si>
    <r>
      <t xml:space="preserve">Erweiterung und Sanierung Brücke-Museum
</t>
    </r>
    <r>
      <rPr>
        <sz val="18"/>
        <color theme="1"/>
        <rFont val="Arial"/>
        <family val="2"/>
      </rPr>
      <t>Phase 1</t>
    </r>
  </si>
  <si>
    <r>
      <t xml:space="preserve">Erweiterung und Sanierung Brücke-Museum
</t>
    </r>
    <r>
      <rPr>
        <sz val="18"/>
        <color theme="1"/>
        <rFont val="Arial"/>
        <family val="2"/>
      </rPr>
      <t>Phase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</si>
</sst>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0"/>
      <color indexed="8"/>
      <name val="Verdana"/>
    </font>
    <font>
      <sz val="12"/>
      <color indexed="8"/>
      <name val="Arial"/>
      <family val="2"/>
    </font>
    <font>
      <sz val="10"/>
      <color indexed="8"/>
      <name val="Arial"/>
      <family val="2"/>
    </font>
    <font>
      <sz val="17"/>
      <color indexed="8"/>
      <name val="Arial"/>
      <family val="2"/>
    </font>
    <font>
      <b/>
      <sz val="10"/>
      <color indexed="8"/>
      <name val="Arial"/>
      <family val="2"/>
    </font>
    <font>
      <sz val="11"/>
      <color indexed="8"/>
      <name val="Arial"/>
      <family val="2"/>
    </font>
    <font>
      <b/>
      <sz val="12"/>
      <color indexed="8"/>
      <name val="Arial"/>
      <family val="2"/>
    </font>
    <font>
      <u/>
      <sz val="10"/>
      <color theme="10"/>
      <name val="Verdana"/>
      <family val="2"/>
    </font>
    <font>
      <u/>
      <sz val="10"/>
      <color theme="11"/>
      <name val="Verdana"/>
      <family val="2"/>
    </font>
    <font>
      <sz val="10"/>
      <name val="Verdana"/>
      <family val="2"/>
    </font>
    <font>
      <b/>
      <sz val="12"/>
      <name val="Arial"/>
      <family val="2"/>
    </font>
    <font>
      <vertAlign val="superscript"/>
      <sz val="11"/>
      <color rgb="FF000000"/>
      <name val="Arial"/>
      <family val="2"/>
    </font>
    <font>
      <b/>
      <vertAlign val="superscript"/>
      <sz val="11"/>
      <color rgb="FF000000"/>
      <name val="Arial"/>
      <family val="2"/>
    </font>
    <font>
      <sz val="11"/>
      <color theme="1"/>
      <name val="Helvetica Neue"/>
      <family val="2"/>
      <scheme val="minor"/>
    </font>
    <font>
      <sz val="10"/>
      <name val="Arial"/>
      <family val="2"/>
    </font>
    <font>
      <b/>
      <sz val="14"/>
      <name val="Arial"/>
      <family val="2"/>
    </font>
    <font>
      <sz val="14"/>
      <color indexed="8"/>
      <name val="Arial"/>
      <family val="2"/>
    </font>
    <font>
      <b/>
      <sz val="14"/>
      <color theme="0"/>
      <name val="Arial"/>
      <family val="2"/>
    </font>
    <font>
      <b/>
      <sz val="12"/>
      <color theme="0"/>
      <name val="Arial"/>
      <family val="2"/>
    </font>
    <font>
      <b/>
      <sz val="14"/>
      <color theme="1"/>
      <name val="Arial"/>
      <family val="2"/>
    </font>
    <font>
      <sz val="14"/>
      <color theme="1"/>
      <name val="Arial"/>
      <family val="2"/>
    </font>
    <font>
      <b/>
      <sz val="14"/>
      <color theme="0" tint="-0.499984740745262"/>
      <name val="Arial"/>
      <family val="2"/>
    </font>
    <font>
      <sz val="12"/>
      <color theme="0"/>
      <name val="Arial"/>
      <family val="2"/>
    </font>
    <font>
      <sz val="12"/>
      <name val="Arial"/>
      <family val="2"/>
    </font>
    <font>
      <sz val="12"/>
      <color theme="1"/>
      <name val="Arial"/>
      <family val="2"/>
    </font>
    <font>
      <b/>
      <sz val="20"/>
      <name val="Arial"/>
      <family val="2"/>
    </font>
    <font>
      <b/>
      <sz val="10"/>
      <color theme="0"/>
      <name val="Arial"/>
      <family val="2"/>
    </font>
    <font>
      <i/>
      <sz val="10"/>
      <color theme="3" tint="-0.499984740745262"/>
      <name val="Arial"/>
      <family val="2"/>
    </font>
    <font>
      <sz val="10"/>
      <color indexed="8"/>
      <name val="Verdana"/>
      <family val="2"/>
    </font>
    <font>
      <i/>
      <sz val="9"/>
      <color theme="0" tint="-0.499984740745262"/>
      <name val="Arial"/>
      <family val="2"/>
    </font>
    <font>
      <sz val="10"/>
      <color theme="1"/>
      <name val="Arial"/>
      <family val="2"/>
    </font>
    <font>
      <i/>
      <sz val="10"/>
      <color theme="1"/>
      <name val="Arial"/>
      <family val="2"/>
    </font>
    <font>
      <i/>
      <sz val="9"/>
      <color theme="1"/>
      <name val="Arial"/>
      <family val="2"/>
    </font>
    <font>
      <sz val="9"/>
      <name val="Arial"/>
      <family val="2"/>
    </font>
    <font>
      <sz val="11"/>
      <color theme="1"/>
      <name val="Arial"/>
      <family val="2"/>
    </font>
    <font>
      <b/>
      <sz val="18"/>
      <color theme="1"/>
      <name val="Arial"/>
      <family val="2"/>
    </font>
    <font>
      <b/>
      <sz val="9"/>
      <name val="Arial"/>
      <family val="2"/>
    </font>
    <font>
      <sz val="9"/>
      <color theme="0"/>
      <name val="Arial"/>
      <family val="2"/>
    </font>
    <font>
      <b/>
      <sz val="9"/>
      <color indexed="8"/>
      <name val="Arial"/>
      <family val="2"/>
    </font>
    <font>
      <i/>
      <sz val="9"/>
      <name val="Arial"/>
      <family val="2"/>
    </font>
    <font>
      <b/>
      <sz val="10"/>
      <color rgb="FF000000"/>
      <name val="Arial"/>
      <family val="2"/>
    </font>
    <font>
      <b/>
      <sz val="9"/>
      <color theme="1"/>
      <name val="Arial"/>
      <family val="2"/>
    </font>
    <font>
      <b/>
      <sz val="12"/>
      <color theme="1"/>
      <name val="Arial"/>
      <family val="2"/>
    </font>
    <font>
      <b/>
      <sz val="12"/>
      <color theme="0" tint="-0.499984740745262"/>
      <name val="Arial"/>
      <family val="2"/>
    </font>
    <font>
      <sz val="12"/>
      <color rgb="FFFF0000"/>
      <name val="Arial"/>
      <family val="2"/>
    </font>
    <font>
      <b/>
      <sz val="12"/>
      <color rgb="FFFFFFFF"/>
      <name val="Arial"/>
      <family val="2"/>
    </font>
    <font>
      <sz val="18"/>
      <color theme="1"/>
      <name val="Arial"/>
      <family val="2"/>
    </font>
    <font>
      <b/>
      <sz val="12"/>
      <color rgb="FF808080"/>
      <name val="Arial"/>
      <family val="2"/>
    </font>
    <font>
      <b/>
      <sz val="9"/>
      <color rgb="FF000000"/>
      <name val="Arial"/>
      <family val="2"/>
    </font>
    <font>
      <sz val="9"/>
      <color indexed="8"/>
      <name val="Arial"/>
      <family val="2"/>
    </font>
  </fonts>
  <fills count="31">
    <fill>
      <patternFill patternType="none"/>
    </fill>
    <fill>
      <patternFill patternType="gray125"/>
    </fill>
    <fill>
      <patternFill patternType="solid">
        <fgColor indexed="14"/>
        <bgColor auto="1"/>
      </patternFill>
    </fill>
    <fill>
      <patternFill patternType="solid">
        <fgColor theme="0"/>
        <bgColor indexed="64"/>
      </patternFill>
    </fill>
    <fill>
      <patternFill patternType="solid">
        <fgColor rgb="FFFF4C02"/>
        <bgColor indexed="64"/>
      </patternFill>
    </fill>
    <fill>
      <patternFill patternType="solid">
        <fgColor rgb="FFAB8FC3"/>
        <bgColor indexed="64"/>
      </patternFill>
    </fill>
    <fill>
      <patternFill patternType="solid">
        <fgColor rgb="FFF2EBE7"/>
        <bgColor indexed="64"/>
      </patternFill>
    </fill>
    <fill>
      <patternFill patternType="solid">
        <fgColor rgb="FF79A086"/>
        <bgColor indexed="64"/>
      </patternFill>
    </fill>
    <fill>
      <patternFill patternType="solid">
        <fgColor rgb="FFF28C66"/>
        <bgColor indexed="64"/>
      </patternFill>
    </fill>
    <fill>
      <patternFill patternType="solid">
        <fgColor rgb="FFF3EBE7"/>
        <bgColor indexed="64"/>
      </patternFill>
    </fill>
    <fill>
      <patternFill patternType="solid">
        <fgColor theme="5" tint="0.79998168889431442"/>
        <bgColor indexed="64"/>
      </patternFill>
    </fill>
    <fill>
      <patternFill patternType="solid">
        <fgColor rgb="FFF3EBE7"/>
        <bgColor auto="1"/>
      </patternFill>
    </fill>
    <fill>
      <patternFill patternType="solid">
        <fgColor rgb="FFF3EBE7"/>
        <bgColor rgb="FF000000"/>
      </patternFill>
    </fill>
    <fill>
      <patternFill patternType="solid">
        <fgColor rgb="FF828282"/>
        <bgColor indexed="64"/>
      </patternFill>
    </fill>
    <fill>
      <patternFill patternType="solid">
        <fgColor rgb="FFB4B4B4"/>
        <bgColor indexed="64"/>
      </patternFill>
    </fill>
    <fill>
      <patternFill patternType="solid">
        <fgColor rgb="FF497BB7"/>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14999847407452621"/>
        <bgColor indexed="64"/>
      </patternFill>
    </fill>
    <fill>
      <patternFill patternType="solid">
        <fgColor rgb="FFDDD9C4"/>
        <bgColor indexed="64"/>
      </patternFill>
    </fill>
    <fill>
      <patternFill patternType="solid">
        <fgColor rgb="FFDDD9C4"/>
        <bgColor rgb="FF000000"/>
      </patternFill>
    </fill>
    <fill>
      <patternFill patternType="solid">
        <fgColor rgb="FFFFFFFF"/>
        <bgColor rgb="FF000000"/>
      </patternFill>
    </fill>
    <fill>
      <patternFill patternType="solid">
        <fgColor rgb="FFFBE2D5"/>
        <bgColor rgb="FF000000"/>
      </patternFill>
    </fill>
    <fill>
      <patternFill patternType="solid">
        <fgColor rgb="FFB5C693"/>
        <bgColor indexed="64"/>
      </patternFill>
    </fill>
    <fill>
      <patternFill patternType="solid">
        <fgColor rgb="FFA6C9EC"/>
        <bgColor indexed="64"/>
      </patternFill>
    </fill>
    <fill>
      <patternFill patternType="solid">
        <fgColor theme="3" tint="0.749992370372631"/>
        <bgColor indexed="64"/>
      </patternFill>
    </fill>
    <fill>
      <patternFill patternType="solid">
        <fgColor rgb="FF575C00"/>
        <bgColor indexed="64"/>
      </patternFill>
    </fill>
    <fill>
      <patternFill patternType="solid">
        <fgColor rgb="FFA0A400"/>
        <bgColor indexed="64"/>
      </patternFill>
    </fill>
    <fill>
      <patternFill patternType="solid">
        <fgColor rgb="FFD8C301"/>
        <bgColor indexed="64"/>
      </patternFill>
    </fill>
    <fill>
      <patternFill patternType="solid">
        <fgColor rgb="FFFF6600"/>
        <bgColor indexed="64"/>
      </patternFill>
    </fill>
    <fill>
      <patternFill patternType="solid">
        <fgColor rgb="FFFF9900"/>
        <bgColor indexed="64"/>
      </patternFill>
    </fill>
  </fills>
  <borders count="55">
    <border>
      <left/>
      <right/>
      <top/>
      <bottom/>
      <diagonal/>
    </border>
    <border>
      <left/>
      <right/>
      <top/>
      <bottom/>
      <diagonal/>
    </border>
    <border>
      <left style="medium">
        <color rgb="FFFF4C02"/>
      </left>
      <right style="medium">
        <color rgb="FFFF4C02"/>
      </right>
      <top/>
      <bottom style="medium">
        <color rgb="FFFF4C02"/>
      </bottom>
      <diagonal/>
    </border>
    <border>
      <left style="medium">
        <color rgb="FFFF4C02"/>
      </left>
      <right style="medium">
        <color rgb="FFFF4C02"/>
      </right>
      <top style="medium">
        <color rgb="FFFF4C02"/>
      </top>
      <bottom style="medium">
        <color rgb="FFFF4C02"/>
      </bottom>
      <diagonal/>
    </border>
    <border>
      <left/>
      <right style="thin">
        <color theme="0" tint="-0.14999847407452621"/>
      </right>
      <top/>
      <bottom style="thin">
        <color indexed="22"/>
      </bottom>
      <diagonal/>
    </border>
    <border>
      <left/>
      <right/>
      <top/>
      <bottom style="thin">
        <color theme="0" tint="-0.14999847407452621"/>
      </bottom>
      <diagonal/>
    </border>
    <border>
      <left style="medium">
        <color rgb="FFFF0000"/>
      </left>
      <right style="thin">
        <color theme="0" tint="-0.14999847407452621"/>
      </right>
      <top style="thin">
        <color theme="0" tint="-0.14999847407452621"/>
      </top>
      <bottom style="thin">
        <color indexed="22"/>
      </bottom>
      <diagonal/>
    </border>
    <border>
      <left/>
      <right/>
      <top/>
      <bottom style="thin">
        <color indexed="22"/>
      </bottom>
      <diagonal/>
    </border>
    <border>
      <left style="thin">
        <color indexed="22"/>
      </left>
      <right/>
      <top/>
      <bottom style="thin">
        <color indexed="22"/>
      </bottom>
      <diagonal/>
    </border>
    <border>
      <left style="thin">
        <color theme="0" tint="-0.14999847407452621"/>
      </left>
      <right style="thin">
        <color theme="0" tint="-0.14999847407452621"/>
      </right>
      <top style="thin">
        <color theme="0" tint="-0.14999847407452621"/>
      </top>
      <bottom style="thin">
        <color indexed="22"/>
      </bottom>
      <diagonal/>
    </border>
    <border>
      <left style="thin">
        <color indexed="22"/>
      </left>
      <right/>
      <top style="thin">
        <color theme="0" tint="-0.14999847407452621"/>
      </top>
      <bottom style="thin">
        <color indexed="22"/>
      </bottom>
      <diagonal/>
    </border>
    <border>
      <left style="thin">
        <color indexed="22"/>
      </left>
      <right style="thin">
        <color theme="0" tint="-0.14999847407452621"/>
      </right>
      <top/>
      <bottom style="thin">
        <color indexed="22"/>
      </bottom>
      <diagonal/>
    </border>
    <border>
      <left/>
      <right style="thin">
        <color indexed="22"/>
      </right>
      <top/>
      <bottom style="thin">
        <color indexed="22"/>
      </bottom>
      <diagonal/>
    </border>
    <border>
      <left/>
      <right/>
      <top/>
      <bottom style="medium">
        <color theme="1"/>
      </bottom>
      <diagonal/>
    </border>
    <border>
      <left style="medium">
        <color theme="1"/>
      </left>
      <right style="thin">
        <color theme="0" tint="-0.14999847407452621"/>
      </right>
      <top style="thin">
        <color theme="0" tint="-0.14999847407452621"/>
      </top>
      <bottom style="thin">
        <color indexed="22"/>
      </bottom>
      <diagonal/>
    </border>
    <border>
      <left style="medium">
        <color theme="1"/>
      </left>
      <right style="medium">
        <color theme="1"/>
      </right>
      <top style="medium">
        <color theme="1"/>
      </top>
      <bottom style="medium">
        <color theme="1"/>
      </bottom>
      <diagonal/>
    </border>
    <border>
      <left style="medium">
        <color rgb="FFFF0000"/>
      </left>
      <right style="medium">
        <color rgb="FFFF0000"/>
      </right>
      <top style="medium">
        <color rgb="FFFF0000"/>
      </top>
      <bottom style="medium">
        <color rgb="FFFF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right/>
      <top/>
      <bottom style="thin">
        <color theme="0" tint="-0.249977111117893"/>
      </bottom>
      <diagonal/>
    </border>
    <border>
      <left/>
      <right style="thin">
        <color theme="0" tint="-0.249977111117893"/>
      </right>
      <top/>
      <bottom/>
      <diagonal/>
    </border>
    <border>
      <left/>
      <right/>
      <top style="thin">
        <color theme="0" tint="-0.249977111117893"/>
      </top>
      <bottom style="medium">
        <color rgb="FFFF4C02"/>
      </bottom>
      <diagonal/>
    </border>
    <border>
      <left style="thin">
        <color theme="0" tint="-0.249977111117893"/>
      </left>
      <right/>
      <top style="thin">
        <color theme="0" tint="-0.249977111117893"/>
      </top>
      <bottom/>
      <diagonal/>
    </border>
    <border>
      <left style="thin">
        <color theme="0" tint="-0.249977111117893"/>
      </left>
      <right style="medium">
        <color rgb="FFFF4C02"/>
      </right>
      <top style="thin">
        <color theme="0" tint="-0.249977111117893"/>
      </top>
      <bottom style="thin">
        <color theme="0" tint="-0.249977111117893"/>
      </bottom>
      <diagonal/>
    </border>
    <border>
      <left style="thin">
        <color theme="0" tint="-0.249977111117893"/>
      </left>
      <right style="medium">
        <color rgb="FFFF4C02"/>
      </right>
      <top style="thin">
        <color theme="0" tint="-0.249977111117893"/>
      </top>
      <bottom/>
      <diagonal/>
    </border>
    <border>
      <left/>
      <right/>
      <top style="thin">
        <color theme="0" tint="-0.249977111117893"/>
      </top>
      <bottom/>
      <diagonal/>
    </border>
    <border>
      <left style="thin">
        <color theme="0" tint="-0.249977111117893"/>
      </left>
      <right/>
      <top/>
      <bottom/>
      <diagonal/>
    </border>
    <border>
      <left style="thin">
        <color theme="0" tint="-0.249977111117893"/>
      </left>
      <right style="medium">
        <color rgb="FFFF4C02"/>
      </right>
      <top/>
      <bottom style="thin">
        <color theme="0" tint="-0.249977111117893"/>
      </bottom>
      <diagonal/>
    </border>
    <border>
      <left style="thin">
        <color theme="0" tint="-0.249977111117893"/>
      </left>
      <right/>
      <top/>
      <bottom style="thin">
        <color theme="0" tint="-0.249977111117893"/>
      </bottom>
      <diagonal/>
    </border>
    <border>
      <left/>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top style="thin">
        <color indexed="22"/>
      </top>
      <bottom/>
      <diagonal/>
    </border>
    <border>
      <left style="thin">
        <color indexed="22"/>
      </left>
      <right style="thin">
        <color theme="0" tint="-0.14999847407452621"/>
      </right>
      <top style="thin">
        <color indexed="22"/>
      </top>
      <bottom style="thin">
        <color indexed="22"/>
      </bottom>
      <diagonal/>
    </border>
    <border>
      <left/>
      <right/>
      <top style="thin">
        <color rgb="FFBFBFBF"/>
      </top>
      <bottom/>
      <diagonal/>
    </border>
    <border>
      <left/>
      <right style="thin">
        <color theme="0" tint="-0.249977111117893"/>
      </right>
      <top style="thin">
        <color theme="0" tint="-0.249977111117893"/>
      </top>
      <bottom/>
      <diagonal/>
    </border>
    <border>
      <left style="medium">
        <color rgb="FFFF4C02"/>
      </left>
      <right style="medium">
        <color rgb="FFFF4C02"/>
      </right>
      <top style="thin">
        <color theme="0" tint="-0.24994659260841701"/>
      </top>
      <bottom style="thin">
        <color theme="0" tint="-0.24994659260841701"/>
      </bottom>
      <diagonal/>
    </border>
    <border>
      <left style="medium">
        <color rgb="FFFF4C02"/>
      </left>
      <right style="thin">
        <color theme="0" tint="-0.249977111117893"/>
      </right>
      <top style="thin">
        <color theme="0" tint="-0.24994659260841701"/>
      </top>
      <bottom style="thin">
        <color theme="0" tint="-0.24994659260841701"/>
      </bottom>
      <diagonal/>
    </border>
    <border>
      <left style="medium">
        <color rgb="FFFF4C02"/>
      </left>
      <right style="medium">
        <color rgb="FFFF4C02"/>
      </right>
      <top style="thin">
        <color theme="0" tint="-0.24994659260841701"/>
      </top>
      <bottom style="thin">
        <color theme="0" tint="-0.249977111117893"/>
      </bottom>
      <diagonal/>
    </border>
    <border>
      <left style="medium">
        <color rgb="FFFF4C02"/>
      </left>
      <right style="thin">
        <color theme="0" tint="-0.249977111117893"/>
      </right>
      <top style="thin">
        <color theme="0" tint="-0.24994659260841701"/>
      </top>
      <bottom style="thin">
        <color theme="0" tint="-0.249977111117893"/>
      </bottom>
      <diagonal/>
    </border>
    <border>
      <left style="medium">
        <color rgb="FFFF4C02"/>
      </left>
      <right style="medium">
        <color rgb="FFFF4C02"/>
      </right>
      <top style="thin">
        <color rgb="FFBFBFBF"/>
      </top>
      <bottom style="thin">
        <color rgb="FFBFBFBF"/>
      </bottom>
      <diagonal/>
    </border>
    <border>
      <left/>
      <right/>
      <top style="thin">
        <color rgb="FFBFBFBF"/>
      </top>
      <bottom style="thin">
        <color rgb="FFBFBFBF"/>
      </bottom>
      <diagonal/>
    </border>
    <border>
      <left/>
      <right/>
      <top style="thin">
        <color rgb="FFBFBFBF"/>
      </top>
      <bottom style="medium">
        <color rgb="FFFF4C02"/>
      </bottom>
      <diagonal/>
    </border>
    <border>
      <left/>
      <right style="thin">
        <color rgb="FFBFBFBF"/>
      </right>
      <top style="thin">
        <color theme="0" tint="-0.249977111117893"/>
      </top>
      <bottom style="thin">
        <color theme="0" tint="-0.249977111117893"/>
      </bottom>
      <diagonal/>
    </border>
    <border>
      <left/>
      <right style="medium">
        <color rgb="FFFF4C02"/>
      </right>
      <top style="thin">
        <color rgb="FFBFBFBF"/>
      </top>
      <bottom style="thin">
        <color rgb="FFBFBFBF"/>
      </bottom>
      <diagonal/>
    </border>
    <border>
      <left/>
      <right style="medium">
        <color rgb="FFFF4C02"/>
      </right>
      <top/>
      <bottom style="medium">
        <color rgb="FFFF4C02"/>
      </bottom>
      <diagonal/>
    </border>
    <border>
      <left/>
      <right style="thin">
        <color rgb="FFBFBFBF"/>
      </right>
      <top style="thin">
        <color rgb="FFBFBFBF"/>
      </top>
      <bottom/>
      <diagonal/>
    </border>
    <border>
      <left style="medium">
        <color rgb="FFFF4C02"/>
      </left>
      <right style="medium">
        <color rgb="FFFF4C02"/>
      </right>
      <top style="thin">
        <color theme="0" tint="-0.24994659260841701"/>
      </top>
      <bottom style="thin">
        <color rgb="FFBFBFBF"/>
      </bottom>
      <diagonal/>
    </border>
    <border>
      <left style="medium">
        <color rgb="FFFF4C02"/>
      </left>
      <right/>
      <top style="thin">
        <color theme="0" tint="-0.24994659260841701"/>
      </top>
      <bottom style="thin">
        <color theme="0" tint="-0.24994659260841701"/>
      </bottom>
      <diagonal/>
    </border>
    <border>
      <left style="medium">
        <color rgb="FFFF4C02"/>
      </left>
      <right/>
      <top style="thin">
        <color theme="0" tint="-0.24994659260841701"/>
      </top>
      <bottom style="thin">
        <color rgb="FFBFBFBF"/>
      </bottom>
      <diagonal/>
    </border>
    <border>
      <left/>
      <right/>
      <top style="medium">
        <color rgb="FFFF0000"/>
      </top>
      <bottom/>
      <diagonal/>
    </border>
  </borders>
  <cellStyleXfs count="106">
    <xf numFmtId="0" fontId="0" fillId="0" borderId="0" applyNumberFormat="0" applyFill="0" applyBorder="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1"/>
    <xf numFmtId="0" fontId="13" fillId="0" borderId="1"/>
    <xf numFmtId="0" fontId="14" fillId="0" borderId="1"/>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28" fillId="0" borderId="1" applyNumberFormat="0" applyFill="0" applyBorder="0" applyProtection="0"/>
    <xf numFmtId="0" fontId="9" fillId="0" borderId="1"/>
    <xf numFmtId="9" fontId="28" fillId="0" borderId="1" applyFont="0" applyFill="0" applyBorder="0" applyAlignment="0" applyProtection="0"/>
  </cellStyleXfs>
  <cellXfs count="269">
    <xf numFmtId="0" fontId="0" fillId="0" borderId="0" xfId="0"/>
    <xf numFmtId="1" fontId="1" fillId="0" borderId="1" xfId="78" applyNumberFormat="1" applyFont="1"/>
    <xf numFmtId="1" fontId="16" fillId="0" borderId="1" xfId="78" applyNumberFormat="1" applyFont="1"/>
    <xf numFmtId="1" fontId="6" fillId="0" borderId="1" xfId="78" applyNumberFormat="1" applyFont="1"/>
    <xf numFmtId="1" fontId="22" fillId="5" borderId="1" xfId="79" applyNumberFormat="1" applyFont="1" applyFill="1" applyAlignment="1">
      <alignment vertical="center"/>
    </xf>
    <xf numFmtId="1" fontId="25" fillId="7" borderId="1" xfId="78" applyNumberFormat="1" applyFont="1" applyFill="1" applyAlignment="1">
      <alignment vertical="center" wrapText="1"/>
    </xf>
    <xf numFmtId="164" fontId="25" fillId="7" borderId="1" xfId="78" applyNumberFormat="1" applyFont="1" applyFill="1" applyAlignment="1">
      <alignment vertical="center" wrapText="1"/>
    </xf>
    <xf numFmtId="1" fontId="22" fillId="7" borderId="1" xfId="79" applyNumberFormat="1" applyFont="1" applyFill="1" applyAlignment="1">
      <alignment vertical="center"/>
    </xf>
    <xf numFmtId="1" fontId="25" fillId="8" borderId="1" xfId="78" applyNumberFormat="1" applyFont="1" applyFill="1" applyAlignment="1">
      <alignment vertical="center" wrapText="1"/>
    </xf>
    <xf numFmtId="164" fontId="25" fillId="8" borderId="1" xfId="78" applyNumberFormat="1" applyFont="1" applyFill="1" applyAlignment="1">
      <alignment vertical="center" wrapText="1"/>
    </xf>
    <xf numFmtId="1" fontId="22" fillId="8" borderId="1" xfId="79" applyNumberFormat="1" applyFont="1" applyFill="1" applyAlignment="1">
      <alignment vertical="center"/>
    </xf>
    <xf numFmtId="49" fontId="18" fillId="5" borderId="1" xfId="78" applyNumberFormat="1" applyFont="1" applyFill="1" applyAlignment="1">
      <alignment horizontal="left" vertical="center"/>
    </xf>
    <xf numFmtId="49" fontId="1" fillId="0" borderId="1" xfId="78" applyNumberFormat="1" applyFont="1" applyAlignment="1">
      <alignment vertical="center"/>
    </xf>
    <xf numFmtId="1" fontId="1" fillId="0" borderId="1" xfId="78" applyNumberFormat="1" applyFont="1" applyAlignment="1">
      <alignment vertical="center"/>
    </xf>
    <xf numFmtId="49" fontId="10" fillId="7" borderId="1" xfId="78" applyNumberFormat="1" applyFont="1" applyFill="1" applyAlignment="1">
      <alignment horizontal="left" vertical="center"/>
    </xf>
    <xf numFmtId="49" fontId="18" fillId="8" borderId="1" xfId="78" applyNumberFormat="1" applyFont="1" applyFill="1" applyAlignment="1">
      <alignment horizontal="left" vertical="center"/>
    </xf>
    <xf numFmtId="49" fontId="10" fillId="0" borderId="1" xfId="79" applyNumberFormat="1" applyFont="1" applyAlignment="1">
      <alignment vertical="center"/>
    </xf>
    <xf numFmtId="164" fontId="1" fillId="0" borderId="1" xfId="78" applyNumberFormat="1" applyFont="1"/>
    <xf numFmtId="49" fontId="22" fillId="9" borderId="1" xfId="78" applyNumberFormat="1" applyFont="1" applyFill="1" applyAlignment="1">
      <alignment horizontal="left" vertical="center"/>
    </xf>
    <xf numFmtId="1" fontId="22" fillId="9" borderId="1" xfId="78" applyNumberFormat="1" applyFont="1" applyFill="1" applyAlignment="1">
      <alignment horizontal="left" vertical="center"/>
    </xf>
    <xf numFmtId="164" fontId="22" fillId="9" borderId="1" xfId="78" applyNumberFormat="1" applyFont="1" applyFill="1" applyAlignment="1">
      <alignment horizontal="left" vertical="center"/>
    </xf>
    <xf numFmtId="1" fontId="22" fillId="9" borderId="1" xfId="78" applyNumberFormat="1" applyFont="1" applyFill="1"/>
    <xf numFmtId="49" fontId="19" fillId="9" borderId="1" xfId="78" applyNumberFormat="1" applyFont="1" applyFill="1" applyAlignment="1">
      <alignment horizontal="right" vertical="center" wrapText="1"/>
    </xf>
    <xf numFmtId="1" fontId="19" fillId="9" borderId="1" xfId="78" applyNumberFormat="1" applyFont="1" applyFill="1" applyAlignment="1">
      <alignment vertical="center" wrapText="1"/>
    </xf>
    <xf numFmtId="1" fontId="20" fillId="9" borderId="1" xfId="78" applyNumberFormat="1" applyFont="1" applyFill="1" applyAlignment="1">
      <alignment horizontal="centerContinuous" vertical="center"/>
    </xf>
    <xf numFmtId="164" fontId="19" fillId="9" borderId="1" xfId="78" applyNumberFormat="1" applyFont="1" applyFill="1" applyAlignment="1">
      <alignment horizontal="centerContinuous" vertical="center" wrapText="1"/>
    </xf>
    <xf numFmtId="0" fontId="42" fillId="9" borderId="1" xfId="78" applyFont="1" applyFill="1" applyAlignment="1">
      <alignment horizontal="right" vertical="center" wrapText="1"/>
    </xf>
    <xf numFmtId="1" fontId="42" fillId="9" borderId="1" xfId="78" applyNumberFormat="1" applyFont="1" applyFill="1" applyAlignment="1">
      <alignment horizontal="left" vertical="center" wrapText="1"/>
    </xf>
    <xf numFmtId="1" fontId="42" fillId="9" borderId="1" xfId="78" applyNumberFormat="1" applyFont="1" applyFill="1" applyAlignment="1">
      <alignment vertical="center" wrapText="1"/>
    </xf>
    <xf numFmtId="164" fontId="42" fillId="9" borderId="1" xfId="78" applyNumberFormat="1" applyFont="1" applyFill="1" applyAlignment="1">
      <alignment vertical="center" wrapText="1"/>
    </xf>
    <xf numFmtId="49" fontId="10" fillId="0" borderId="18" xfId="79" applyNumberFormat="1" applyFont="1" applyBorder="1" applyAlignment="1">
      <alignment horizontal="right" vertical="center"/>
    </xf>
    <xf numFmtId="1" fontId="10" fillId="0" borderId="19" xfId="79" applyNumberFormat="1" applyFont="1" applyBorder="1" applyAlignment="1">
      <alignment vertical="center"/>
    </xf>
    <xf numFmtId="164" fontId="43" fillId="0" borderId="18" xfId="79" applyNumberFormat="1" applyFont="1" applyBorder="1" applyAlignment="1">
      <alignment vertical="center"/>
    </xf>
    <xf numFmtId="49" fontId="15" fillId="0" borderId="18" xfId="79" applyNumberFormat="1" applyFont="1" applyBorder="1" applyAlignment="1">
      <alignment horizontal="right" vertical="center"/>
    </xf>
    <xf numFmtId="164" fontId="21" fillId="0" borderId="18" xfId="79" applyNumberFormat="1" applyFont="1" applyBorder="1" applyAlignment="1">
      <alignment vertical="center"/>
    </xf>
    <xf numFmtId="164" fontId="43" fillId="0" borderId="25" xfId="79" applyNumberFormat="1" applyFont="1" applyBorder="1" applyAlignment="1">
      <alignment vertical="center"/>
    </xf>
    <xf numFmtId="1" fontId="17" fillId="5" borderId="1" xfId="78" quotePrefix="1" applyNumberFormat="1" applyFont="1" applyFill="1" applyAlignment="1">
      <alignment vertical="center"/>
    </xf>
    <xf numFmtId="1" fontId="18" fillId="5" borderId="1" xfId="78" quotePrefix="1" applyNumberFormat="1" applyFont="1" applyFill="1" applyAlignment="1">
      <alignment vertical="center"/>
    </xf>
    <xf numFmtId="1" fontId="42" fillId="9" borderId="24" xfId="78" applyNumberFormat="1" applyFont="1" applyFill="1" applyBorder="1" applyAlignment="1">
      <alignment vertical="center" wrapText="1"/>
    </xf>
    <xf numFmtId="164" fontId="1" fillId="9" borderId="27" xfId="78" applyNumberFormat="1" applyFont="1" applyFill="1" applyBorder="1" applyAlignment="1">
      <alignment vertical="center" wrapText="1"/>
    </xf>
    <xf numFmtId="164" fontId="1" fillId="9" borderId="28" xfId="78" applyNumberFormat="1" applyFont="1" applyFill="1" applyBorder="1" applyAlignment="1">
      <alignment vertical="center" wrapText="1"/>
    </xf>
    <xf numFmtId="1" fontId="18" fillId="7" borderId="1" xfId="78" quotePrefix="1" applyNumberFormat="1" applyFont="1" applyFill="1" applyAlignment="1">
      <alignment vertical="center"/>
    </xf>
    <xf numFmtId="1" fontId="42" fillId="9" borderId="29" xfId="78" applyNumberFormat="1" applyFont="1" applyFill="1" applyBorder="1" applyAlignment="1">
      <alignment horizontal="left" vertical="center" wrapText="1"/>
    </xf>
    <xf numFmtId="164" fontId="1" fillId="9" borderId="31" xfId="78" applyNumberFormat="1" applyFont="1" applyFill="1" applyBorder="1" applyAlignment="1">
      <alignment vertical="center" wrapText="1"/>
    </xf>
    <xf numFmtId="164" fontId="21" fillId="0" borderId="1" xfId="79" applyNumberFormat="1" applyFont="1" applyAlignment="1">
      <alignment vertical="center"/>
    </xf>
    <xf numFmtId="164" fontId="21" fillId="0" borderId="29" xfId="79" applyNumberFormat="1" applyFont="1" applyBorder="1" applyAlignment="1">
      <alignment vertical="center"/>
    </xf>
    <xf numFmtId="1" fontId="42" fillId="9" borderId="22" xfId="78" applyNumberFormat="1" applyFont="1" applyFill="1" applyBorder="1" applyAlignment="1">
      <alignment horizontal="left" vertical="center" wrapText="1"/>
    </xf>
    <xf numFmtId="164" fontId="21" fillId="0" borderId="26" xfId="79" applyNumberFormat="1" applyFont="1" applyBorder="1" applyAlignment="1">
      <alignment vertical="center"/>
    </xf>
    <xf numFmtId="164" fontId="42" fillId="9" borderId="23" xfId="78" applyNumberFormat="1" applyFont="1" applyFill="1" applyBorder="1" applyAlignment="1">
      <alignment vertical="center" wrapText="1"/>
    </xf>
    <xf numFmtId="1" fontId="44" fillId="0" borderId="1" xfId="78" applyNumberFormat="1" applyFont="1"/>
    <xf numFmtId="1" fontId="18" fillId="5" borderId="1" xfId="79" applyNumberFormat="1" applyFont="1" applyFill="1" applyAlignment="1">
      <alignment vertical="center"/>
    </xf>
    <xf numFmtId="1" fontId="18" fillId="7" borderId="1" xfId="79" applyNumberFormat="1" applyFont="1" applyFill="1" applyAlignment="1">
      <alignment vertical="center"/>
    </xf>
    <xf numFmtId="1" fontId="18" fillId="8" borderId="1" xfId="79" applyNumberFormat="1" applyFont="1" applyFill="1" applyAlignment="1">
      <alignment vertical="center"/>
    </xf>
    <xf numFmtId="1" fontId="10" fillId="0" borderId="1" xfId="79" applyNumberFormat="1" applyFont="1" applyAlignment="1">
      <alignment vertical="center"/>
    </xf>
    <xf numFmtId="49" fontId="6" fillId="9" borderId="1" xfId="78" applyNumberFormat="1" applyFont="1" applyFill="1" applyAlignment="1">
      <alignment horizontal="center" vertical="center" wrapText="1"/>
    </xf>
    <xf numFmtId="1" fontId="6" fillId="9" borderId="1" xfId="78" applyNumberFormat="1" applyFont="1" applyFill="1" applyAlignment="1">
      <alignment horizontal="left" vertical="center"/>
    </xf>
    <xf numFmtId="1" fontId="6" fillId="9" borderId="1" xfId="78" applyNumberFormat="1" applyFont="1" applyFill="1"/>
    <xf numFmtId="164" fontId="6" fillId="9" borderId="1" xfId="78" applyNumberFormat="1" applyFont="1" applyFill="1" applyAlignment="1">
      <alignment horizontal="center" vertical="center" wrapText="1"/>
    </xf>
    <xf numFmtId="49" fontId="1" fillId="9" borderId="1" xfId="78" applyNumberFormat="1" applyFont="1" applyFill="1" applyAlignment="1">
      <alignment vertical="center"/>
    </xf>
    <xf numFmtId="1" fontId="1" fillId="9" borderId="1" xfId="78" applyNumberFormat="1" applyFont="1" applyFill="1" applyAlignment="1">
      <alignment vertical="center"/>
    </xf>
    <xf numFmtId="1" fontId="1" fillId="9" borderId="1" xfId="78" applyNumberFormat="1" applyFont="1" applyFill="1"/>
    <xf numFmtId="164" fontId="1" fillId="9" borderId="1" xfId="78" applyNumberFormat="1" applyFont="1" applyFill="1"/>
    <xf numFmtId="164" fontId="6" fillId="9" borderId="1" xfId="78" applyNumberFormat="1" applyFont="1" applyFill="1"/>
    <xf numFmtId="164" fontId="18" fillId="8" borderId="1" xfId="78" applyNumberFormat="1" applyFont="1" applyFill="1" applyAlignment="1">
      <alignment vertical="center" wrapText="1"/>
    </xf>
    <xf numFmtId="164" fontId="18" fillId="5" borderId="1" xfId="78" applyNumberFormat="1" applyFont="1" applyFill="1" applyAlignment="1">
      <alignment vertical="center" wrapText="1"/>
    </xf>
    <xf numFmtId="164" fontId="18" fillId="7" borderId="1" xfId="78" applyNumberFormat="1" applyFont="1" applyFill="1" applyAlignment="1">
      <alignment vertical="center" wrapText="1"/>
    </xf>
    <xf numFmtId="164" fontId="6" fillId="0" borderId="1" xfId="78" applyNumberFormat="1" applyFont="1" applyAlignment="1">
      <alignment vertical="center" wrapText="1"/>
    </xf>
    <xf numFmtId="1" fontId="18" fillId="8" borderId="1" xfId="78" quotePrefix="1" applyNumberFormat="1" applyFont="1" applyFill="1" applyAlignment="1">
      <alignment vertical="center"/>
    </xf>
    <xf numFmtId="164" fontId="21" fillId="0" borderId="30" xfId="79" applyNumberFormat="1" applyFont="1" applyBorder="1" applyAlignment="1">
      <alignment vertical="center"/>
    </xf>
    <xf numFmtId="164" fontId="21" fillId="0" borderId="25" xfId="79" applyNumberFormat="1" applyFont="1" applyBorder="1" applyAlignment="1">
      <alignment vertical="center"/>
    </xf>
    <xf numFmtId="0" fontId="1" fillId="0" borderId="17" xfId="78" quotePrefix="1" applyFont="1" applyBorder="1" applyAlignment="1">
      <alignment horizontal="right" vertical="center"/>
    </xf>
    <xf numFmtId="0" fontId="1" fillId="0" borderId="1" xfId="78" quotePrefix="1" applyFont="1" applyAlignment="1">
      <alignment horizontal="right" vertical="center"/>
    </xf>
    <xf numFmtId="0" fontId="1" fillId="0" borderId="26" xfId="78" quotePrefix="1" applyFont="1" applyBorder="1" applyAlignment="1">
      <alignment horizontal="right" vertical="center"/>
    </xf>
    <xf numFmtId="0" fontId="1" fillId="0" borderId="18" xfId="78" quotePrefix="1" applyFont="1" applyBorder="1" applyAlignment="1">
      <alignment horizontal="right" vertical="center"/>
    </xf>
    <xf numFmtId="0" fontId="1" fillId="0" borderId="20" xfId="78" quotePrefix="1" applyFont="1" applyBorder="1" applyAlignment="1">
      <alignment horizontal="right" vertical="center"/>
    </xf>
    <xf numFmtId="0" fontId="1" fillId="0" borderId="21" xfId="78" quotePrefix="1" applyFont="1" applyBorder="1" applyAlignment="1">
      <alignment horizontal="right" vertical="center"/>
    </xf>
    <xf numFmtId="1" fontId="18" fillId="15" borderId="1" xfId="78" quotePrefix="1" applyNumberFormat="1" applyFont="1" applyFill="1" applyAlignment="1">
      <alignment vertical="center"/>
    </xf>
    <xf numFmtId="1" fontId="25" fillId="15" borderId="1" xfId="78" applyNumberFormat="1" applyFont="1" applyFill="1" applyAlignment="1">
      <alignment vertical="center" wrapText="1"/>
    </xf>
    <xf numFmtId="164" fontId="25" fillId="15" borderId="1" xfId="78" applyNumberFormat="1" applyFont="1" applyFill="1" applyAlignment="1">
      <alignment vertical="center" wrapText="1"/>
    </xf>
    <xf numFmtId="1" fontId="22" fillId="15" borderId="1" xfId="79" applyNumberFormat="1" applyFont="1" applyFill="1" applyAlignment="1">
      <alignment vertical="center"/>
    </xf>
    <xf numFmtId="1" fontId="22" fillId="15" borderId="1" xfId="79" applyNumberFormat="1" applyFont="1" applyFill="1" applyAlignment="1">
      <alignment vertical="center" wrapText="1"/>
    </xf>
    <xf numFmtId="0" fontId="1" fillId="0" borderId="29" xfId="78" quotePrefix="1" applyFont="1" applyBorder="1" applyAlignment="1">
      <alignment horizontal="right" vertical="center"/>
    </xf>
    <xf numFmtId="49" fontId="18" fillId="15" borderId="1" xfId="78" applyNumberFormat="1" applyFont="1" applyFill="1" applyAlignment="1">
      <alignment horizontal="left" vertical="center"/>
    </xf>
    <xf numFmtId="1" fontId="18" fillId="15" borderId="1" xfId="79" applyNumberFormat="1" applyFont="1" applyFill="1" applyAlignment="1">
      <alignment vertical="center"/>
    </xf>
    <xf numFmtId="164" fontId="18" fillId="15" borderId="1" xfId="78" applyNumberFormat="1" applyFont="1" applyFill="1" applyAlignment="1">
      <alignment vertical="center" wrapText="1"/>
    </xf>
    <xf numFmtId="49" fontId="45" fillId="17" borderId="1" xfId="79" applyNumberFormat="1" applyFont="1" applyFill="1" applyAlignment="1">
      <alignment vertical="center"/>
    </xf>
    <xf numFmtId="1" fontId="25" fillId="16" borderId="1" xfId="78" applyNumberFormat="1" applyFont="1" applyFill="1" applyAlignment="1">
      <alignment vertical="center" wrapText="1"/>
    </xf>
    <xf numFmtId="164" fontId="25" fillId="16" borderId="1" xfId="78" applyNumberFormat="1" applyFont="1" applyFill="1" applyAlignment="1">
      <alignment vertical="center" wrapText="1"/>
    </xf>
    <xf numFmtId="0" fontId="1" fillId="0" borderId="18" xfId="78" applyFont="1" applyBorder="1" applyAlignment="1">
      <alignment horizontal="right" vertical="center"/>
    </xf>
    <xf numFmtId="0" fontId="1" fillId="0" borderId="32" xfId="78" applyFont="1" applyBorder="1" applyAlignment="1">
      <alignment horizontal="right" vertical="center"/>
    </xf>
    <xf numFmtId="1" fontId="23" fillId="18" borderId="17" xfId="79" applyNumberFormat="1" applyFont="1" applyFill="1" applyBorder="1" applyAlignment="1">
      <alignment vertical="center"/>
    </xf>
    <xf numFmtId="1" fontId="18" fillId="16" borderId="1" xfId="79" applyNumberFormat="1" applyFont="1" applyFill="1" applyAlignment="1">
      <alignment vertical="center"/>
    </xf>
    <xf numFmtId="1" fontId="42" fillId="9" borderId="1" xfId="78" applyNumberFormat="1" applyFont="1" applyFill="1" applyAlignment="1">
      <alignment horizontal="right" vertical="center" wrapText="1"/>
    </xf>
    <xf numFmtId="49" fontId="45" fillId="20" borderId="1" xfId="79" applyNumberFormat="1" applyFont="1" applyFill="1" applyAlignment="1">
      <alignment vertical="center"/>
    </xf>
    <xf numFmtId="1" fontId="25" fillId="19" borderId="1" xfId="78" applyNumberFormat="1" applyFont="1" applyFill="1" applyAlignment="1">
      <alignment vertical="center" wrapText="1"/>
    </xf>
    <xf numFmtId="164" fontId="25" fillId="19" borderId="1" xfId="78" applyNumberFormat="1" applyFont="1" applyFill="1" applyAlignment="1">
      <alignment vertical="center" wrapText="1"/>
    </xf>
    <xf numFmtId="1" fontId="14" fillId="18" borderId="17" xfId="79" applyNumberFormat="1" applyFill="1" applyBorder="1" applyAlignment="1">
      <alignment vertical="center"/>
    </xf>
    <xf numFmtId="0" fontId="2" fillId="9" borderId="1" xfId="86" applyFont="1" applyFill="1"/>
    <xf numFmtId="0" fontId="29" fillId="6" borderId="1" xfId="86" applyFont="1" applyFill="1" applyAlignment="1">
      <alignment vertical="center"/>
    </xf>
    <xf numFmtId="0" fontId="30" fillId="6" borderId="1" xfId="86" applyFont="1" applyFill="1"/>
    <xf numFmtId="0" fontId="2" fillId="0" borderId="1" xfId="86" applyFont="1"/>
    <xf numFmtId="0" fontId="32" fillId="6" borderId="1" xfId="86" applyFont="1" applyFill="1" applyAlignment="1">
      <alignment vertical="top"/>
    </xf>
    <xf numFmtId="0" fontId="32" fillId="6" borderId="1" xfId="86" applyFont="1" applyFill="1" applyAlignment="1">
      <alignment horizontal="right" vertical="center"/>
    </xf>
    <xf numFmtId="3" fontId="33" fillId="3" borderId="3" xfId="86" applyNumberFormat="1" applyFont="1" applyFill="1" applyBorder="1" applyAlignment="1">
      <alignment horizontal="left" vertical="center"/>
    </xf>
    <xf numFmtId="3" fontId="33" fillId="3" borderId="1" xfId="86" applyNumberFormat="1" applyFont="1" applyFill="1" applyBorder="1" applyAlignment="1">
      <alignment horizontal="left" vertical="center"/>
    </xf>
    <xf numFmtId="0" fontId="34" fillId="6" borderId="1" xfId="86" applyFont="1" applyFill="1"/>
    <xf numFmtId="0" fontId="35" fillId="6" borderId="1" xfId="86" applyFont="1" applyFill="1" applyBorder="1" applyAlignment="1">
      <alignment horizontal="left" vertical="top"/>
    </xf>
    <xf numFmtId="0" fontId="35" fillId="6" borderId="1" xfId="86" applyFont="1" applyFill="1" applyAlignment="1">
      <alignment vertical="top"/>
    </xf>
    <xf numFmtId="4" fontId="33" fillId="6" borderId="1" xfId="86" applyNumberFormat="1" applyFont="1" applyFill="1" applyAlignment="1">
      <alignment horizontal="left" vertical="center" wrapText="1"/>
    </xf>
    <xf numFmtId="4" fontId="33" fillId="6" borderId="1" xfId="86" applyNumberFormat="1" applyFont="1" applyFill="1" applyAlignment="1">
      <alignment vertical="center" wrapText="1"/>
    </xf>
    <xf numFmtId="0" fontId="18" fillId="4" borderId="1" xfId="86" applyFont="1" applyFill="1" applyAlignment="1">
      <alignment horizontal="center" vertical="center"/>
    </xf>
    <xf numFmtId="0" fontId="18" fillId="4" borderId="1" xfId="86" applyFont="1" applyFill="1" applyAlignment="1">
      <alignment horizontal="center" vertical="center" wrapText="1"/>
    </xf>
    <xf numFmtId="0" fontId="22" fillId="4" borderId="1" xfId="86" applyFont="1" applyFill="1" applyAlignment="1">
      <alignment horizontal="center" vertical="center" wrapText="1"/>
    </xf>
    <xf numFmtId="164" fontId="43" fillId="0" borderId="29" xfId="79" applyNumberFormat="1" applyFont="1" applyBorder="1" applyAlignment="1">
      <alignment vertical="center"/>
    </xf>
    <xf numFmtId="164" fontId="43" fillId="0" borderId="39" xfId="79" applyNumberFormat="1" applyFont="1" applyBorder="1" applyAlignment="1">
      <alignment vertical="center"/>
    </xf>
    <xf numFmtId="164" fontId="1" fillId="9" borderId="30" xfId="78" applyNumberFormat="1" applyFont="1" applyFill="1" applyBorder="1" applyAlignment="1">
      <alignment vertical="center" wrapText="1"/>
    </xf>
    <xf numFmtId="3" fontId="33" fillId="3" borderId="2" xfId="86" applyNumberFormat="1" applyFont="1" applyFill="1" applyBorder="1" applyAlignment="1">
      <alignment horizontal="center" vertical="center"/>
    </xf>
    <xf numFmtId="3" fontId="33" fillId="10" borderId="40" xfId="86" applyNumberFormat="1" applyFont="1" applyFill="1" applyBorder="1" applyAlignment="1">
      <alignment horizontal="center" vertical="center"/>
    </xf>
    <xf numFmtId="3" fontId="33" fillId="10" borderId="41" xfId="86" applyNumberFormat="1" applyFont="1" applyFill="1" applyBorder="1" applyAlignment="1">
      <alignment horizontal="center" vertical="center"/>
    </xf>
    <xf numFmtId="3" fontId="33" fillId="3" borderId="3" xfId="86" applyNumberFormat="1" applyFont="1" applyFill="1" applyBorder="1" applyAlignment="1">
      <alignment horizontal="center" vertical="center"/>
    </xf>
    <xf numFmtId="3" fontId="33" fillId="10" borderId="42" xfId="86" applyNumberFormat="1" applyFont="1" applyFill="1" applyBorder="1" applyAlignment="1">
      <alignment horizontal="center" vertical="center"/>
    </xf>
    <xf numFmtId="3" fontId="33" fillId="10" borderId="43" xfId="86" applyNumberFormat="1" applyFont="1" applyFill="1" applyBorder="1" applyAlignment="1">
      <alignment horizontal="center" vertical="center"/>
    </xf>
    <xf numFmtId="0" fontId="16" fillId="0" borderId="1" xfId="86" applyNumberFormat="1" applyFont="1" applyBorder="1"/>
    <xf numFmtId="0" fontId="2" fillId="9" borderId="24" xfId="86" applyFont="1" applyFill="1" applyBorder="1"/>
    <xf numFmtId="3" fontId="33" fillId="10" borderId="44" xfId="86" applyNumberFormat="1" applyFont="1" applyFill="1" applyBorder="1" applyAlignment="1">
      <alignment horizontal="center" vertical="center"/>
    </xf>
    <xf numFmtId="3" fontId="33" fillId="10" borderId="45" xfId="86" applyNumberFormat="1" applyFont="1" applyFill="1" applyBorder="1" applyAlignment="1">
      <alignment horizontal="center" vertical="center"/>
    </xf>
    <xf numFmtId="3" fontId="33" fillId="10" borderId="19" xfId="86" applyNumberFormat="1" applyFont="1" applyFill="1" applyBorder="1" applyAlignment="1">
      <alignment horizontal="center" vertical="center"/>
    </xf>
    <xf numFmtId="164" fontId="47" fillId="0" borderId="46" xfId="86" applyNumberFormat="1" applyFont="1" applyBorder="1" applyAlignment="1">
      <alignment vertical="center"/>
    </xf>
    <xf numFmtId="164" fontId="47" fillId="0" borderId="45" xfId="86" applyNumberFormat="1" applyFont="1" applyBorder="1" applyAlignment="1">
      <alignment vertical="center"/>
    </xf>
    <xf numFmtId="164" fontId="47" fillId="0" borderId="47" xfId="86" applyNumberFormat="1" applyFont="1" applyBorder="1" applyAlignment="1">
      <alignment vertical="center"/>
    </xf>
    <xf numFmtId="3" fontId="33" fillId="21" borderId="2" xfId="86" applyNumberFormat="1" applyFont="1" applyFill="1" applyBorder="1" applyAlignment="1">
      <alignment horizontal="center" vertical="center"/>
    </xf>
    <xf numFmtId="3" fontId="33" fillId="22" borderId="48" xfId="86" applyNumberFormat="1" applyFont="1" applyFill="1" applyBorder="1" applyAlignment="1">
      <alignment horizontal="center" vertical="center"/>
    </xf>
    <xf numFmtId="3" fontId="33" fillId="21" borderId="49" xfId="86" applyNumberFormat="1" applyFont="1" applyFill="1" applyBorder="1" applyAlignment="1">
      <alignment horizontal="center" vertical="center"/>
    </xf>
    <xf numFmtId="3" fontId="33" fillId="22" borderId="45" xfId="86" applyNumberFormat="1" applyFont="1" applyFill="1" applyBorder="1" applyAlignment="1">
      <alignment horizontal="center" vertical="center"/>
    </xf>
    <xf numFmtId="164" fontId="47" fillId="0" borderId="38" xfId="86" applyNumberFormat="1" applyFont="1" applyBorder="1" applyAlignment="1">
      <alignment vertical="center"/>
    </xf>
    <xf numFmtId="164" fontId="47" fillId="0" borderId="50" xfId="86" applyNumberFormat="1" applyFont="1" applyBorder="1" applyAlignment="1">
      <alignment vertical="center"/>
    </xf>
    <xf numFmtId="1" fontId="24" fillId="23" borderId="19" xfId="79" applyNumberFormat="1" applyFont="1" applyFill="1" applyBorder="1" applyAlignment="1">
      <alignment vertical="center"/>
    </xf>
    <xf numFmtId="3" fontId="33" fillId="22" borderId="51" xfId="86" applyNumberFormat="1" applyFont="1" applyFill="1" applyBorder="1" applyAlignment="1">
      <alignment horizontal="center" vertical="center"/>
    </xf>
    <xf numFmtId="3" fontId="33" fillId="22" borderId="40" xfId="86" applyNumberFormat="1" applyFont="1" applyFill="1" applyBorder="1" applyAlignment="1">
      <alignment horizontal="center" vertical="center"/>
    </xf>
    <xf numFmtId="3" fontId="33" fillId="22" borderId="52" xfId="86" applyNumberFormat="1" applyFont="1" applyFill="1" applyBorder="1" applyAlignment="1">
      <alignment horizontal="center" vertical="center"/>
    </xf>
    <xf numFmtId="3" fontId="33" fillId="21" borderId="3" xfId="86" applyNumberFormat="1" applyFont="1" applyFill="1" applyBorder="1" applyAlignment="1">
      <alignment horizontal="center" vertical="center"/>
    </xf>
    <xf numFmtId="3" fontId="33" fillId="22" borderId="53" xfId="86" applyNumberFormat="1" applyFont="1" applyFill="1" applyBorder="1" applyAlignment="1">
      <alignment horizontal="center" vertical="center"/>
    </xf>
    <xf numFmtId="1" fontId="10" fillId="0" borderId="19" xfId="79" applyNumberFormat="1" applyFont="1" applyBorder="1" applyAlignment="1">
      <alignment vertical="center" wrapText="1"/>
    </xf>
    <xf numFmtId="1" fontId="24" fillId="24" borderId="17" xfId="79" applyNumberFormat="1" applyFont="1" applyFill="1" applyBorder="1" applyAlignment="1">
      <alignment vertical="center"/>
    </xf>
    <xf numFmtId="164" fontId="42" fillId="9" borderId="1" xfId="78" applyNumberFormat="1" applyFont="1" applyFill="1" applyAlignment="1">
      <alignment horizontal="right" vertical="center" wrapText="1"/>
    </xf>
    <xf numFmtId="0" fontId="1" fillId="0" borderId="1" xfId="78" applyFont="1" applyAlignment="1">
      <alignment horizontal="right" vertical="center"/>
    </xf>
    <xf numFmtId="1" fontId="14" fillId="19" borderId="17" xfId="79" applyNumberFormat="1" applyFill="1" applyBorder="1" applyAlignment="1">
      <alignment vertical="center"/>
    </xf>
    <xf numFmtId="0" fontId="2" fillId="9" borderId="1" xfId="86" applyFont="1" applyFill="1" applyBorder="1"/>
    <xf numFmtId="49" fontId="10" fillId="23" borderId="1" xfId="78" applyNumberFormat="1" applyFont="1" applyFill="1" applyAlignment="1">
      <alignment horizontal="left" vertical="center"/>
    </xf>
    <xf numFmtId="1" fontId="18" fillId="23" borderId="1" xfId="79" applyNumberFormat="1" applyFont="1" applyFill="1" applyAlignment="1">
      <alignment vertical="center"/>
    </xf>
    <xf numFmtId="164" fontId="18" fillId="23" borderId="1" xfId="78" applyNumberFormat="1" applyFont="1" applyFill="1" applyAlignment="1">
      <alignment vertical="center" wrapText="1"/>
    </xf>
    <xf numFmtId="49" fontId="18" fillId="24" borderId="1" xfId="78" applyNumberFormat="1" applyFont="1" applyFill="1" applyAlignment="1">
      <alignment horizontal="left" vertical="center"/>
    </xf>
    <xf numFmtId="1" fontId="18" fillId="25" borderId="1" xfId="79" applyNumberFormat="1" applyFont="1" applyFill="1" applyAlignment="1">
      <alignment vertical="center"/>
    </xf>
    <xf numFmtId="164" fontId="18" fillId="25" borderId="1" xfId="78" applyNumberFormat="1" applyFont="1" applyFill="1" applyAlignment="1">
      <alignment vertical="center" wrapText="1"/>
    </xf>
    <xf numFmtId="164" fontId="18" fillId="16" borderId="1" xfId="78" applyNumberFormat="1" applyFont="1" applyFill="1" applyAlignment="1">
      <alignment vertical="center" wrapText="1"/>
    </xf>
    <xf numFmtId="49" fontId="18" fillId="19" borderId="1" xfId="78" applyNumberFormat="1" applyFont="1" applyFill="1" applyAlignment="1">
      <alignment horizontal="left" vertical="center"/>
    </xf>
    <xf numFmtId="1" fontId="18" fillId="19" borderId="1" xfId="79" applyNumberFormat="1" applyFont="1" applyFill="1" applyAlignment="1">
      <alignment vertical="center"/>
    </xf>
    <xf numFmtId="164" fontId="18" fillId="19" borderId="1" xfId="78" applyNumberFormat="1" applyFont="1" applyFill="1" applyAlignment="1">
      <alignment vertical="center" wrapText="1"/>
    </xf>
    <xf numFmtId="0" fontId="31" fillId="6" borderId="1" xfId="86" applyFont="1" applyFill="1" applyAlignment="1">
      <alignment vertical="center"/>
    </xf>
    <xf numFmtId="0" fontId="2" fillId="6" borderId="1" xfId="86" applyFont="1" applyFill="1"/>
    <xf numFmtId="4" fontId="33" fillId="6" borderId="1" xfId="86" applyNumberFormat="1" applyFont="1" applyFill="1" applyAlignment="1">
      <alignment horizontal="center" vertical="center"/>
    </xf>
    <xf numFmtId="0" fontId="26" fillId="4" borderId="1" xfId="86" applyFont="1" applyFill="1" applyAlignment="1">
      <alignment vertical="center"/>
    </xf>
    <xf numFmtId="0" fontId="2" fillId="9" borderId="1" xfId="86" applyNumberFormat="1" applyFont="1" applyFill="1" applyBorder="1"/>
    <xf numFmtId="0" fontId="1" fillId="9" borderId="1" xfId="86" applyFont="1" applyFill="1" applyBorder="1" applyAlignment="1">
      <alignment horizontal="left" vertical="top"/>
    </xf>
    <xf numFmtId="49" fontId="39" fillId="6" borderId="1" xfId="86" applyNumberFormat="1" applyFont="1" applyFill="1" applyAlignment="1">
      <alignment horizontal="center" vertical="center"/>
    </xf>
    <xf numFmtId="0" fontId="1" fillId="9" borderId="1" xfId="86" applyFont="1" applyFill="1" applyBorder="1"/>
    <xf numFmtId="0" fontId="2" fillId="0" borderId="1" xfId="86" applyNumberFormat="1" applyFont="1" applyBorder="1"/>
    <xf numFmtId="49" fontId="36" fillId="6" borderId="13" xfId="86" applyNumberFormat="1" applyFont="1" applyFill="1" applyBorder="1" applyAlignment="1">
      <alignment horizontal="left" vertical="center"/>
    </xf>
    <xf numFmtId="49" fontId="3" fillId="9" borderId="5" xfId="86" applyNumberFormat="1" applyFont="1" applyFill="1" applyBorder="1"/>
    <xf numFmtId="49" fontId="3" fillId="9" borderId="1" xfId="86" applyNumberFormat="1" applyFont="1" applyFill="1" applyBorder="1"/>
    <xf numFmtId="0" fontId="38" fillId="9" borderId="1" xfId="86" applyFont="1" applyFill="1" applyBorder="1"/>
    <xf numFmtId="0" fontId="6" fillId="9" borderId="1" xfId="86" applyFont="1" applyFill="1" applyBorder="1"/>
    <xf numFmtId="0" fontId="38" fillId="9" borderId="1" xfId="86" applyFont="1" applyFill="1" applyBorder="1" applyAlignment="1">
      <alignment horizontal="left"/>
    </xf>
    <xf numFmtId="0" fontId="4" fillId="9" borderId="1" xfId="86" applyFont="1" applyFill="1" applyBorder="1" applyAlignment="1">
      <alignment horizontal="center"/>
    </xf>
    <xf numFmtId="49" fontId="33" fillId="0" borderId="15" xfId="86" applyNumberFormat="1" applyFont="1" applyBorder="1" applyAlignment="1">
      <alignment horizontal="center" vertical="center"/>
    </xf>
    <xf numFmtId="49" fontId="33" fillId="0" borderId="14" xfId="86" applyNumberFormat="1" applyFont="1" applyBorder="1" applyAlignment="1">
      <alignment horizontal="left" vertical="center" indent="1"/>
    </xf>
    <xf numFmtId="3" fontId="33" fillId="10" borderId="33" xfId="86" applyNumberFormat="1" applyFont="1" applyFill="1" applyBorder="1" applyAlignment="1">
      <alignment horizontal="center" vertical="center"/>
    </xf>
    <xf numFmtId="49" fontId="33" fillId="0" borderId="34" xfId="86" applyNumberFormat="1" applyFont="1" applyBorder="1" applyAlignment="1">
      <alignment horizontal="center" vertical="center"/>
    </xf>
    <xf numFmtId="4" fontId="36" fillId="3" borderId="35" xfId="86" applyNumberFormat="1" applyFont="1" applyFill="1" applyBorder="1" applyAlignment="1">
      <alignment horizontal="center" vertical="center"/>
    </xf>
    <xf numFmtId="4" fontId="36" fillId="10" borderId="33" xfId="86" applyNumberFormat="1" applyFont="1" applyFill="1" applyBorder="1" applyAlignment="1">
      <alignment horizontal="center" vertical="center"/>
    </xf>
    <xf numFmtId="49" fontId="36" fillId="0" borderId="34" xfId="86" applyNumberFormat="1" applyFont="1" applyBorder="1" applyAlignment="1">
      <alignment horizontal="center" vertical="center"/>
    </xf>
    <xf numFmtId="0" fontId="36" fillId="10" borderId="33" xfId="86" applyNumberFormat="1" applyFont="1" applyFill="1" applyBorder="1" applyAlignment="1">
      <alignment horizontal="center" vertical="center"/>
    </xf>
    <xf numFmtId="49" fontId="33" fillId="0" borderId="11" xfId="86" applyNumberFormat="1" applyFont="1" applyBorder="1" applyAlignment="1">
      <alignment horizontal="left" vertical="center" indent="1"/>
    </xf>
    <xf numFmtId="49" fontId="33" fillId="0" borderId="4" xfId="86" applyNumberFormat="1" applyFont="1" applyBorder="1" applyAlignment="1">
      <alignment horizontal="left" vertical="center" indent="1"/>
    </xf>
    <xf numFmtId="49" fontId="33" fillId="0" borderId="37" xfId="86" applyNumberFormat="1" applyFont="1" applyBorder="1" applyAlignment="1">
      <alignment horizontal="left" vertical="center" indent="1"/>
    </xf>
    <xf numFmtId="49" fontId="33" fillId="9" borderId="36" xfId="86" applyNumberFormat="1" applyFont="1" applyFill="1" applyBorder="1" applyAlignment="1">
      <alignment horizontal="left" vertical="center" indent="1"/>
    </xf>
    <xf numFmtId="49" fontId="5" fillId="9" borderId="36" xfId="86" applyNumberFormat="1" applyFont="1" applyFill="1" applyBorder="1"/>
    <xf numFmtId="3" fontId="5" fillId="9" borderId="1" xfId="86" applyNumberFormat="1" applyFont="1" applyFill="1" applyBorder="1"/>
    <xf numFmtId="49" fontId="5" fillId="9" borderId="1" xfId="86" applyNumberFormat="1" applyFont="1" applyFill="1" applyBorder="1"/>
    <xf numFmtId="49" fontId="33" fillId="3" borderId="16" xfId="86" applyNumberFormat="1" applyFont="1" applyFill="1" applyBorder="1" applyAlignment="1">
      <alignment horizontal="center" vertical="center"/>
    </xf>
    <xf numFmtId="49" fontId="33" fillId="0" borderId="6" xfId="86" applyNumberFormat="1" applyFont="1" applyBorder="1" applyAlignment="1">
      <alignment horizontal="left" vertical="center" indent="1"/>
    </xf>
    <xf numFmtId="4" fontId="33" fillId="3" borderId="35" xfId="86" applyNumberFormat="1" applyFont="1" applyFill="1" applyBorder="1" applyAlignment="1">
      <alignment horizontal="center" vertical="center"/>
    </xf>
    <xf numFmtId="4" fontId="33" fillId="10" borderId="33" xfId="86" applyNumberFormat="1" applyFont="1" applyFill="1" applyBorder="1" applyAlignment="1">
      <alignment horizontal="center" vertical="center"/>
    </xf>
    <xf numFmtId="49" fontId="37" fillId="13" borderId="1" xfId="86" applyNumberFormat="1" applyFont="1" applyFill="1" applyBorder="1" applyAlignment="1">
      <alignment horizontal="center" vertical="center"/>
    </xf>
    <xf numFmtId="49" fontId="33" fillId="14" borderId="1" xfId="86" applyNumberFormat="1" applyFont="1" applyFill="1" applyBorder="1" applyAlignment="1">
      <alignment horizontal="center" vertical="center"/>
    </xf>
    <xf numFmtId="49" fontId="36" fillId="9" borderId="36" xfId="86" applyNumberFormat="1" applyFont="1" applyFill="1" applyBorder="1" applyAlignment="1">
      <alignment vertical="center"/>
    </xf>
    <xf numFmtId="49" fontId="5" fillId="11" borderId="1" xfId="86" applyNumberFormat="1" applyFont="1" applyFill="1" applyBorder="1"/>
    <xf numFmtId="4" fontId="5" fillId="11" borderId="1" xfId="86" applyNumberFormat="1" applyFont="1" applyFill="1" applyBorder="1"/>
    <xf numFmtId="0" fontId="2" fillId="11" borderId="1" xfId="86" applyFont="1" applyFill="1" applyBorder="1"/>
    <xf numFmtId="4" fontId="5" fillId="9" borderId="1" xfId="86" applyNumberFormat="1" applyFont="1" applyFill="1" applyBorder="1"/>
    <xf numFmtId="49" fontId="36" fillId="0" borderId="35" xfId="86" applyNumberFormat="1" applyFont="1" applyBorder="1" applyAlignment="1">
      <alignment horizontal="left" vertical="center" indent="1"/>
    </xf>
    <xf numFmtId="49" fontId="33" fillId="0" borderId="35" xfId="86" applyNumberFormat="1" applyFont="1" applyBorder="1" applyAlignment="1">
      <alignment horizontal="left" vertical="center" indent="1"/>
    </xf>
    <xf numFmtId="0" fontId="26" fillId="4" borderId="1" xfId="86" applyFont="1" applyFill="1" applyAlignment="1">
      <alignment horizontal="left" vertical="center"/>
    </xf>
    <xf numFmtId="49" fontId="36" fillId="9" borderId="33" xfId="86" applyNumberFormat="1" applyFont="1" applyFill="1" applyBorder="1" applyAlignment="1">
      <alignment horizontal="left" indent="1"/>
    </xf>
    <xf numFmtId="49" fontId="38" fillId="9" borderId="1" xfId="86" applyNumberFormat="1" applyFont="1" applyFill="1" applyBorder="1" applyAlignment="1">
      <alignment horizontal="left"/>
    </xf>
    <xf numFmtId="49" fontId="38" fillId="9" borderId="1" xfId="86" applyNumberFormat="1" applyFont="1" applyFill="1" applyBorder="1" applyAlignment="1">
      <alignment horizontal="center"/>
    </xf>
    <xf numFmtId="49" fontId="38" fillId="9" borderId="5" xfId="86" applyNumberFormat="1" applyFont="1" applyFill="1" applyBorder="1" applyAlignment="1">
      <alignment horizontal="left"/>
    </xf>
    <xf numFmtId="49" fontId="36" fillId="0" borderId="9" xfId="86" applyNumberFormat="1" applyFont="1" applyBorder="1" applyAlignment="1">
      <alignment horizontal="left" vertical="center" indent="1"/>
    </xf>
    <xf numFmtId="4" fontId="36" fillId="3" borderId="10" xfId="86" applyNumberFormat="1" applyFont="1" applyFill="1" applyBorder="1" applyAlignment="1">
      <alignment horizontal="center" vertical="center"/>
    </xf>
    <xf numFmtId="4" fontId="36" fillId="3" borderId="8" xfId="86" applyNumberFormat="1" applyFont="1" applyFill="1" applyBorder="1" applyAlignment="1">
      <alignment horizontal="center" vertical="center"/>
    </xf>
    <xf numFmtId="4" fontId="36" fillId="10" borderId="7" xfId="86" applyNumberFormat="1" applyFont="1" applyFill="1" applyBorder="1" applyAlignment="1">
      <alignment horizontal="center" vertical="center"/>
    </xf>
    <xf numFmtId="4" fontId="36" fillId="3" borderId="11" xfId="86" applyNumberFormat="1" applyFont="1" applyFill="1" applyBorder="1" applyAlignment="1">
      <alignment horizontal="center" vertical="center"/>
    </xf>
    <xf numFmtId="49" fontId="36" fillId="0" borderId="12" xfId="86" applyNumberFormat="1" applyFont="1" applyBorder="1" applyAlignment="1">
      <alignment horizontal="center" vertical="center"/>
    </xf>
    <xf numFmtId="49" fontId="33" fillId="6" borderId="1" xfId="86" applyNumberFormat="1" applyFont="1" applyFill="1" applyAlignment="1">
      <alignment horizontal="center" vertical="center"/>
    </xf>
    <xf numFmtId="49" fontId="36" fillId="0" borderId="37" xfId="86" applyNumberFormat="1" applyFont="1" applyBorder="1" applyAlignment="1">
      <alignment vertical="center"/>
    </xf>
    <xf numFmtId="49" fontId="2" fillId="11" borderId="1" xfId="86" applyNumberFormat="1" applyFont="1" applyFill="1" applyBorder="1" applyAlignment="1">
      <alignment vertical="center" wrapText="1"/>
    </xf>
    <xf numFmtId="49" fontId="40" fillId="12" borderId="1" xfId="86" applyNumberFormat="1" applyFont="1" applyFill="1" applyBorder="1" applyAlignment="1">
      <alignment vertical="center" wrapText="1"/>
    </xf>
    <xf numFmtId="49" fontId="2" fillId="9" borderId="1" xfId="86" applyNumberFormat="1" applyFont="1" applyFill="1" applyBorder="1" applyAlignment="1">
      <alignment vertical="center"/>
    </xf>
    <xf numFmtId="49" fontId="36" fillId="0" borderId="4" xfId="86" applyNumberFormat="1" applyFont="1" applyBorder="1" applyAlignment="1">
      <alignment horizontal="left" vertical="center" indent="1"/>
    </xf>
    <xf numFmtId="3" fontId="4" fillId="11" borderId="1" xfId="86" applyNumberFormat="1" applyFont="1" applyFill="1" applyBorder="1" applyAlignment="1">
      <alignment vertical="center" wrapText="1"/>
    </xf>
    <xf numFmtId="3" fontId="2" fillId="11" borderId="1" xfId="86" applyNumberFormat="1" applyFont="1" applyFill="1" applyBorder="1" applyAlignment="1">
      <alignment vertical="center" wrapText="1"/>
    </xf>
    <xf numFmtId="49" fontId="36" fillId="9" borderId="7" xfId="86" applyNumberFormat="1" applyFont="1" applyFill="1" applyBorder="1" applyAlignment="1">
      <alignment horizontal="left" indent="1"/>
    </xf>
    <xf numFmtId="49" fontId="48" fillId="12" borderId="1" xfId="86" applyNumberFormat="1" applyFont="1" applyFill="1" applyBorder="1" applyAlignment="1">
      <alignment horizontal="left"/>
    </xf>
    <xf numFmtId="49" fontId="36" fillId="0" borderId="35" xfId="86" applyNumberFormat="1" applyFont="1" applyBorder="1" applyAlignment="1">
      <alignment vertical="center"/>
    </xf>
    <xf numFmtId="49" fontId="2" fillId="9" borderId="1" xfId="86" applyNumberFormat="1" applyFont="1" applyFill="1" applyBorder="1" applyAlignment="1">
      <alignment vertical="center" wrapText="1"/>
    </xf>
    <xf numFmtId="3" fontId="2" fillId="9" borderId="1" xfId="86" applyNumberFormat="1" applyFont="1" applyFill="1" applyBorder="1" applyAlignment="1">
      <alignment vertical="center" wrapText="1"/>
    </xf>
    <xf numFmtId="49" fontId="2" fillId="9" borderId="1" xfId="86" applyNumberFormat="1" applyFont="1" applyFill="1" applyBorder="1" applyAlignment="1">
      <alignment horizontal="left" vertical="top" wrapText="1"/>
    </xf>
    <xf numFmtId="0" fontId="2" fillId="9" borderId="1" xfId="86" applyFont="1" applyFill="1" applyBorder="1" applyAlignment="1">
      <alignment horizontal="left" vertical="top" wrapText="1"/>
    </xf>
    <xf numFmtId="0" fontId="5" fillId="2" borderId="1" xfId="86" applyFont="1" applyFill="1" applyBorder="1"/>
    <xf numFmtId="0" fontId="2" fillId="2" borderId="1" xfId="86" applyFont="1" applyFill="1" applyBorder="1"/>
    <xf numFmtId="0" fontId="4" fillId="9" borderId="1" xfId="86" applyNumberFormat="1" applyFont="1" applyFill="1" applyBorder="1"/>
    <xf numFmtId="0" fontId="4" fillId="9" borderId="1" xfId="86" applyFont="1" applyFill="1" applyBorder="1"/>
    <xf numFmtId="49" fontId="49" fillId="9" borderId="1" xfId="86" applyNumberFormat="1" applyFont="1" applyFill="1" applyBorder="1" applyAlignment="1">
      <alignment horizontal="center"/>
    </xf>
    <xf numFmtId="49" fontId="33" fillId="9" borderId="0" xfId="0" applyNumberFormat="1" applyFont="1" applyFill="1" applyAlignment="1">
      <alignment horizontal="center" vertical="center"/>
    </xf>
    <xf numFmtId="0" fontId="38" fillId="9" borderId="1" xfId="0" applyFont="1" applyFill="1" applyBorder="1"/>
    <xf numFmtId="49" fontId="3" fillId="9" borderId="1" xfId="0" applyNumberFormat="1" applyFont="1" applyFill="1" applyBorder="1"/>
    <xf numFmtId="4" fontId="5" fillId="9" borderId="1" xfId="0" applyNumberFormat="1" applyFont="1" applyFill="1" applyBorder="1"/>
    <xf numFmtId="49" fontId="33" fillId="0" borderId="37" xfId="0" applyNumberFormat="1" applyFont="1" applyBorder="1" applyAlignment="1">
      <alignment horizontal="left" vertical="center" indent="1"/>
    </xf>
    <xf numFmtId="49" fontId="36" fillId="0" borderId="35" xfId="0" applyNumberFormat="1" applyFont="1" applyBorder="1" applyAlignment="1">
      <alignment horizontal="left" vertical="center" indent="1"/>
    </xf>
    <xf numFmtId="4" fontId="36" fillId="3" borderId="35" xfId="0" applyNumberFormat="1" applyFont="1" applyFill="1" applyBorder="1" applyAlignment="1">
      <alignment horizontal="center" vertical="center"/>
    </xf>
    <xf numFmtId="4" fontId="36" fillId="10" borderId="33" xfId="0" applyNumberFormat="1" applyFont="1" applyFill="1" applyBorder="1" applyAlignment="1">
      <alignment horizontal="center" vertical="center"/>
    </xf>
    <xf numFmtId="49" fontId="36" fillId="0" borderId="34" xfId="0" applyNumberFormat="1" applyFont="1" applyBorder="1" applyAlignment="1">
      <alignment horizontal="center" vertical="center"/>
    </xf>
    <xf numFmtId="49" fontId="37" fillId="26" borderId="35" xfId="0" applyNumberFormat="1" applyFont="1" applyFill="1" applyBorder="1" applyAlignment="1">
      <alignment horizontal="center" vertical="center"/>
    </xf>
    <xf numFmtId="49" fontId="33" fillId="0" borderId="35" xfId="0" applyNumberFormat="1" applyFont="1" applyBorder="1" applyAlignment="1">
      <alignment horizontal="left" vertical="center" indent="1"/>
    </xf>
    <xf numFmtId="3" fontId="33" fillId="3" borderId="3" xfId="0" applyNumberFormat="1" applyFont="1" applyFill="1" applyBorder="1" applyAlignment="1">
      <alignment horizontal="center" vertical="center"/>
    </xf>
    <xf numFmtId="3" fontId="33" fillId="10" borderId="33" xfId="0" applyNumberFormat="1" applyFont="1" applyFill="1" applyBorder="1" applyAlignment="1">
      <alignment horizontal="center" vertical="center"/>
    </xf>
    <xf numFmtId="49" fontId="33" fillId="0" borderId="34" xfId="0" applyNumberFormat="1" applyFont="1" applyBorder="1" applyAlignment="1">
      <alignment horizontal="center" vertical="center"/>
    </xf>
    <xf numFmtId="49" fontId="33" fillId="27" borderId="35" xfId="0" applyNumberFormat="1" applyFont="1" applyFill="1" applyBorder="1" applyAlignment="1">
      <alignment horizontal="center" vertical="center"/>
    </xf>
    <xf numFmtId="49" fontId="33" fillId="28" borderId="35" xfId="0" applyNumberFormat="1" applyFont="1" applyFill="1" applyBorder="1" applyAlignment="1">
      <alignment horizontal="center" vertical="center"/>
    </xf>
    <xf numFmtId="4" fontId="36" fillId="3" borderId="34" xfId="86" applyNumberFormat="1" applyFont="1" applyFill="1" applyBorder="1" applyAlignment="1">
      <alignment horizontal="center" vertical="center"/>
    </xf>
    <xf numFmtId="3" fontId="33" fillId="3" borderId="34" xfId="86" applyNumberFormat="1" applyFont="1" applyFill="1" applyBorder="1" applyAlignment="1">
      <alignment horizontal="center" vertical="center"/>
    </xf>
    <xf numFmtId="49" fontId="33" fillId="0" borderId="4" xfId="86" applyNumberFormat="1" applyFont="1" applyFill="1" applyBorder="1" applyAlignment="1">
      <alignment horizontal="left" vertical="center" indent="1"/>
    </xf>
    <xf numFmtId="49" fontId="33" fillId="30" borderId="1" xfId="86" applyNumberFormat="1" applyFont="1" applyFill="1" applyBorder="1" applyAlignment="1">
      <alignment horizontal="center" vertical="center"/>
    </xf>
    <xf numFmtId="49" fontId="33" fillId="29" borderId="1" xfId="86" applyNumberFormat="1" applyFont="1" applyFill="1" applyBorder="1" applyAlignment="1">
      <alignment horizontal="center" vertical="center"/>
    </xf>
    <xf numFmtId="49" fontId="33" fillId="29" borderId="54" xfId="86" quotePrefix="1" applyNumberFormat="1" applyFont="1" applyFill="1" applyBorder="1" applyAlignment="1">
      <alignment horizontal="center" vertical="center"/>
    </xf>
    <xf numFmtId="1" fontId="24" fillId="5" borderId="1" xfId="78" quotePrefix="1" applyNumberFormat="1" applyFont="1" applyFill="1" applyAlignment="1">
      <alignment vertical="center"/>
    </xf>
    <xf numFmtId="49" fontId="23" fillId="7" borderId="1" xfId="78" applyNumberFormat="1" applyFont="1" applyFill="1" applyAlignment="1">
      <alignment vertical="center"/>
    </xf>
    <xf numFmtId="49" fontId="24" fillId="8" borderId="1" xfId="78" applyNumberFormat="1" applyFont="1" applyFill="1" applyAlignment="1">
      <alignment vertical="center"/>
    </xf>
    <xf numFmtId="49" fontId="24" fillId="15" borderId="1" xfId="78" applyNumberFormat="1" applyFont="1" applyFill="1" applyAlignment="1">
      <alignment vertical="center"/>
    </xf>
    <xf numFmtId="1" fontId="6" fillId="4" borderId="1" xfId="78" applyNumberFormat="1" applyFont="1" applyFill="1"/>
    <xf numFmtId="49" fontId="23" fillId="0" borderId="18" xfId="79" applyNumberFormat="1" applyFont="1" applyBorder="1" applyAlignment="1">
      <alignment horizontal="left" vertical="center"/>
    </xf>
    <xf numFmtId="49" fontId="23" fillId="0" borderId="29" xfId="79" applyNumberFormat="1" applyFont="1" applyBorder="1" applyAlignment="1">
      <alignment horizontal="left" vertical="center"/>
    </xf>
    <xf numFmtId="49" fontId="24" fillId="16" borderId="1" xfId="78" applyNumberFormat="1" applyFont="1" applyFill="1" applyAlignment="1">
      <alignment vertical="center"/>
    </xf>
    <xf numFmtId="49" fontId="24" fillId="19" borderId="1" xfId="78" applyNumberFormat="1" applyFont="1" applyFill="1" applyAlignment="1">
      <alignment vertical="center"/>
    </xf>
    <xf numFmtId="0" fontId="35" fillId="6" borderId="1" xfId="86" applyFont="1" applyFill="1" applyBorder="1" applyAlignment="1">
      <alignment horizontal="left" vertical="top" wrapText="1"/>
    </xf>
    <xf numFmtId="0" fontId="35" fillId="6" borderId="1" xfId="86" applyFont="1" applyFill="1" applyBorder="1" applyAlignment="1">
      <alignment horizontal="left" vertical="top"/>
    </xf>
    <xf numFmtId="4" fontId="33" fillId="6" borderId="1" xfId="86" applyNumberFormat="1" applyFont="1" applyFill="1" applyAlignment="1">
      <alignment horizontal="left" vertical="center" wrapText="1"/>
    </xf>
    <xf numFmtId="49" fontId="2" fillId="9" borderId="1" xfId="86" applyNumberFormat="1" applyFont="1" applyFill="1" applyBorder="1" applyAlignment="1">
      <alignment horizontal="left" vertical="top" wrapText="1"/>
    </xf>
    <xf numFmtId="49" fontId="27" fillId="11" borderId="1" xfId="86" applyNumberFormat="1" applyFont="1" applyFill="1" applyBorder="1" applyAlignment="1">
      <alignment horizontal="left" vertical="top" wrapText="1"/>
    </xf>
  </cellXfs>
  <cellStyles count="10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Prozent 2" xfId="105" xr:uid="{065711F8-0F7F-D44A-B8D1-00B8452EC8E6}"/>
    <cellStyle name="Stand. 2" xfId="78" xr:uid="{98409B4B-ECE0-6E4B-BA4C-2FD9E4FE733C}"/>
    <cellStyle name="Standard" xfId="0" builtinId="0"/>
    <cellStyle name="Standard 10" xfId="86" xr:uid="{22C4D158-C235-40A7-984A-94EFD3D500A8}"/>
    <cellStyle name="Standard 11" xfId="87" xr:uid="{0BC0D192-99CC-4558-A23E-50AE241799D9}"/>
    <cellStyle name="Standard 12" xfId="88" xr:uid="{2AC7580A-89CB-44F2-933D-0CBF462954CC}"/>
    <cellStyle name="Standard 13" xfId="89" xr:uid="{D9452842-454D-4FE7-969F-004D0EAE29F3}"/>
    <cellStyle name="Standard 14" xfId="90" xr:uid="{808B27AB-3E2C-47B2-BDE8-EB55BFCAB15A}"/>
    <cellStyle name="Standard 15" xfId="91" xr:uid="{5C79C8A2-12F9-4F3A-9D16-BD5FEE266BEC}"/>
    <cellStyle name="Standard 16" xfId="92" xr:uid="{B575AFD6-927A-4313-8651-9768BC013EE2}"/>
    <cellStyle name="Standard 17" xfId="93" xr:uid="{AD6291A4-8976-4144-AAD7-A1C9A134FF2A}"/>
    <cellStyle name="Standard 18" xfId="94" xr:uid="{F5C54DDF-45C9-406E-94CA-515A5E4B50EF}"/>
    <cellStyle name="Standard 19" xfId="95" xr:uid="{7E164F4B-145B-4833-80BD-827C7841C6C6}"/>
    <cellStyle name="Standard 2" xfId="77" xr:uid="{493D4931-76EA-2E42-9CC2-27FFA1EEA2B9}"/>
    <cellStyle name="Standard 20" xfId="96" xr:uid="{A2F765BC-070E-475D-90F0-0CAC6F9479A7}"/>
    <cellStyle name="Standard 21" xfId="97" xr:uid="{8373E35E-A476-4401-AFAF-4E1ABF47DF88}"/>
    <cellStyle name="Standard 22" xfId="98" xr:uid="{AC38BE97-3CE6-40A7-B5B1-78E0620D7EC6}"/>
    <cellStyle name="Standard 23" xfId="99" xr:uid="{76A435EE-3479-4624-8E53-185FEB75ECA2}"/>
    <cellStyle name="Standard 24" xfId="100" xr:uid="{0046DDD9-D601-49E5-ABA8-91FE6B00A3BC}"/>
    <cellStyle name="Standard 25" xfId="101" xr:uid="{2215D2DE-5E2C-4872-8F1E-7606C3DDD162}"/>
    <cellStyle name="Standard 26" xfId="102" xr:uid="{F70DFF76-77F0-4375-86F3-3AA91D7FE44B}"/>
    <cellStyle name="Standard 27" xfId="103" xr:uid="{57653705-EF3D-42FD-B5DF-8AA71D6AE2F5}"/>
    <cellStyle name="Standard 3" xfId="79" xr:uid="{E15FF1F4-DCB5-9944-A6D6-192157D6029A}"/>
    <cellStyle name="Standard 3 2" xfId="104" xr:uid="{D89EE697-A1DF-1A4D-8F4C-9B40B27679C2}"/>
    <cellStyle name="Standard 4" xfId="80" xr:uid="{525C5270-1736-4549-8064-E6C0FD9EE161}"/>
    <cellStyle name="Standard 5" xfId="81" xr:uid="{8A27B96B-2652-4490-8770-FC7DEBB63D5B}"/>
    <cellStyle name="Standard 6" xfId="82" xr:uid="{EC621F79-D882-46F6-B701-F379FA57C907}"/>
    <cellStyle name="Standard 7" xfId="83" xr:uid="{72F1FA7E-2C6B-4C79-B121-6D777B14E9BB}"/>
    <cellStyle name="Standard 8" xfId="84" xr:uid="{7D6596D0-44CF-45FF-A3DE-00A161BCDDC3}"/>
    <cellStyle name="Standard 9" xfId="85" xr:uid="{056F2573-BF6F-4B2E-ACE3-802F2B6B5337}"/>
  </cellStyles>
  <dxfs count="0"/>
  <tableStyles count="0" defaultPivotStyle="PivotStyleMedium4"/>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DDDEDD"/>
      <rgbColor rgb="FFAAAAAA"/>
      <rgbColor rgb="FFFFFFFF"/>
      <rgbColor rgb="FF808080"/>
      <rgbColor rgb="FF333333"/>
      <rgbColor rgb="FF00ABEA"/>
      <rgbColor rgb="FF8F211F"/>
      <rgbColor rgb="FFFFFF99"/>
      <rgbColor rgb="FF003366"/>
      <rgbColor rgb="FF969696"/>
      <rgbColor rgb="FFDDDDDD"/>
      <rgbColor rgb="FF993366"/>
      <rgbColor rgb="FFCCFFFF"/>
      <rgbColor rgb="FFFF6600"/>
      <rgbColor rgb="FF1FB714"/>
      <rgbColor rgb="FF333300"/>
      <rgbColor rgb="FFFFCC99"/>
      <rgbColor rgb="FF993300"/>
      <rgbColor rgb="FFCCFFCC"/>
      <rgbColor rgb="FF99CC00"/>
      <rgbColor rgb="FFFFCC00"/>
      <rgbColor rgb="FFF20884"/>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4C02"/>
      <color rgb="FFFF6600"/>
      <color rgb="FFFF9900"/>
      <color rgb="FFD2C9BB"/>
      <color rgb="FFFFFD78"/>
      <color rgb="FFA08573"/>
      <color rgb="FFACCB4B"/>
      <color rgb="FFAB8FC3"/>
      <color rgb="FF497BB7"/>
      <color rgb="FFF3EB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A0B37-F6C0-134A-85D3-B04858055997}">
  <sheetPr>
    <outlinePr summaryBelow="0"/>
    <pageSetUpPr fitToPage="1"/>
  </sheetPr>
  <dimension ref="A1:N109"/>
  <sheetViews>
    <sheetView showGridLines="0" zoomScale="110" zoomScaleNormal="110" zoomScaleSheetLayoutView="100" zoomScalePageLayoutView="80" workbookViewId="0">
      <selection activeCell="B4" sqref="B4:J4"/>
    </sheetView>
  </sheetViews>
  <sheetFormatPr baseColWidth="10" defaultColWidth="10.83203125" defaultRowHeight="16" outlineLevelRow="1" x14ac:dyDescent="0.2"/>
  <cols>
    <col min="1" max="1" width="3.33203125" style="1" customWidth="1"/>
    <col min="2" max="2" width="12.6640625" style="12" customWidth="1"/>
    <col min="3" max="3" width="60.5" style="13" customWidth="1"/>
    <col min="4" max="4" width="2" style="1" customWidth="1"/>
    <col min="5" max="11" width="13.33203125" style="17" customWidth="1"/>
    <col min="12" max="12" width="3.5" style="1" customWidth="1"/>
    <col min="13" max="16384" width="10.83203125" style="1"/>
  </cols>
  <sheetData>
    <row r="1" spans="1:14" s="100" customFormat="1" ht="14" thickBot="1" x14ac:dyDescent="0.2">
      <c r="A1" s="97"/>
      <c r="B1" s="98" t="s">
        <v>17</v>
      </c>
      <c r="C1" s="98"/>
      <c r="D1" s="98"/>
      <c r="E1" s="99"/>
      <c r="F1" s="99"/>
      <c r="G1" s="99"/>
      <c r="H1" s="99"/>
      <c r="I1" s="99"/>
      <c r="J1" s="99"/>
      <c r="K1" s="99"/>
      <c r="L1" s="99"/>
    </row>
    <row r="2" spans="1:14" s="100" customFormat="1" ht="18" customHeight="1" thickBot="1" x14ac:dyDescent="0.2">
      <c r="A2" s="97"/>
      <c r="B2" s="101"/>
      <c r="C2" s="101"/>
      <c r="D2" s="101"/>
      <c r="E2" s="101"/>
      <c r="F2" s="102"/>
      <c r="G2" s="102"/>
      <c r="H2" s="102" t="s">
        <v>20</v>
      </c>
      <c r="I2" s="102"/>
      <c r="J2" s="103" t="s">
        <v>25</v>
      </c>
      <c r="K2" s="104"/>
      <c r="L2" s="101"/>
    </row>
    <row r="3" spans="1:14" s="100" customFormat="1" ht="14" x14ac:dyDescent="0.15">
      <c r="A3" s="97"/>
      <c r="B3" s="105" t="s">
        <v>80</v>
      </c>
      <c r="C3" s="105"/>
      <c r="D3" s="105"/>
      <c r="E3" s="105"/>
      <c r="F3" s="105"/>
      <c r="G3" s="105"/>
      <c r="H3" s="105"/>
      <c r="I3" s="105"/>
      <c r="J3" s="105"/>
      <c r="K3" s="105"/>
      <c r="L3" s="105"/>
    </row>
    <row r="4" spans="1:14" s="100" customFormat="1" ht="53" customHeight="1" x14ac:dyDescent="0.15">
      <c r="A4" s="97"/>
      <c r="B4" s="264" t="s">
        <v>153</v>
      </c>
      <c r="C4" s="265"/>
      <c r="D4" s="265"/>
      <c r="E4" s="265"/>
      <c r="F4" s="265"/>
      <c r="G4" s="265"/>
      <c r="H4" s="265"/>
      <c r="I4" s="265"/>
      <c r="J4" s="265"/>
      <c r="K4" s="106"/>
      <c r="L4" s="107"/>
    </row>
    <row r="5" spans="1:14" s="100" customFormat="1" ht="15" customHeight="1" x14ac:dyDescent="0.15">
      <c r="A5" s="97"/>
      <c r="B5" s="107"/>
      <c r="C5" s="107"/>
      <c r="D5" s="107"/>
      <c r="E5" s="107"/>
      <c r="F5" s="107"/>
      <c r="G5" s="107"/>
      <c r="H5" s="107"/>
      <c r="I5" s="107"/>
      <c r="J5" s="107"/>
      <c r="K5" s="107"/>
      <c r="L5" s="107"/>
    </row>
    <row r="6" spans="1:14" s="100" customFormat="1" ht="48" customHeight="1" x14ac:dyDescent="0.15">
      <c r="A6" s="97"/>
      <c r="B6" s="266" t="s">
        <v>99</v>
      </c>
      <c r="C6" s="266"/>
      <c r="D6" s="266"/>
      <c r="E6" s="266"/>
      <c r="F6" s="266"/>
      <c r="G6" s="266"/>
      <c r="H6" s="266"/>
      <c r="I6" s="266"/>
      <c r="J6" s="266"/>
      <c r="K6" s="108"/>
      <c r="L6" s="109"/>
    </row>
    <row r="7" spans="1:14" ht="11" customHeight="1" x14ac:dyDescent="0.2">
      <c r="A7" s="97"/>
      <c r="B7" s="18"/>
      <c r="C7" s="19"/>
      <c r="D7" s="19"/>
      <c r="E7" s="20"/>
      <c r="F7" s="20"/>
      <c r="G7" s="20"/>
      <c r="H7" s="20"/>
      <c r="I7" s="20"/>
      <c r="J7" s="20"/>
      <c r="K7" s="20"/>
      <c r="L7" s="21"/>
    </row>
    <row r="8" spans="1:14" ht="81" customHeight="1" x14ac:dyDescent="0.2">
      <c r="A8" s="97"/>
      <c r="B8" s="110" t="s">
        <v>18</v>
      </c>
      <c r="C8" s="110" t="s">
        <v>100</v>
      </c>
      <c r="D8" s="259"/>
      <c r="E8" s="111" t="s">
        <v>41</v>
      </c>
      <c r="F8" s="111" t="s">
        <v>92</v>
      </c>
      <c r="G8" s="112" t="s">
        <v>101</v>
      </c>
      <c r="H8" s="111" t="s">
        <v>93</v>
      </c>
      <c r="I8" s="112" t="s">
        <v>42</v>
      </c>
      <c r="J8" s="111" t="s">
        <v>102</v>
      </c>
      <c r="K8" s="112" t="s">
        <v>42</v>
      </c>
      <c r="L8" s="21"/>
    </row>
    <row r="9" spans="1:14" s="2" customFormat="1" ht="15" customHeight="1" x14ac:dyDescent="0.2">
      <c r="A9" s="97"/>
      <c r="B9" s="22"/>
      <c r="C9" s="23"/>
      <c r="D9" s="23"/>
      <c r="E9" s="24"/>
      <c r="F9" s="25"/>
      <c r="G9" s="25"/>
      <c r="H9" s="25"/>
      <c r="I9" s="25"/>
      <c r="J9" s="25"/>
      <c r="K9" s="25"/>
      <c r="L9" s="21"/>
    </row>
    <row r="10" spans="1:14" s="2" customFormat="1" ht="30" customHeight="1" x14ac:dyDescent="0.2">
      <c r="A10" s="97"/>
      <c r="B10" s="255" t="s">
        <v>145</v>
      </c>
      <c r="C10" s="37" t="s">
        <v>45</v>
      </c>
      <c r="D10" s="36"/>
      <c r="E10" s="36"/>
      <c r="F10" s="36"/>
      <c r="G10" s="36"/>
      <c r="H10" s="36"/>
      <c r="I10" s="36"/>
      <c r="J10" s="36"/>
      <c r="K10" s="36"/>
      <c r="L10" s="21"/>
      <c r="M10" s="49"/>
      <c r="N10" s="49"/>
    </row>
    <row r="11" spans="1:14" s="2" customFormat="1" ht="25" customHeight="1" outlineLevel="1" x14ac:dyDescent="0.2">
      <c r="A11" s="97"/>
      <c r="B11" s="26"/>
      <c r="C11" s="27"/>
      <c r="D11" s="28"/>
      <c r="E11" s="29">
        <f>SUM(E12:E14)</f>
        <v>890</v>
      </c>
      <c r="F11" s="29">
        <f>SUM(F12:F14)</f>
        <v>0</v>
      </c>
      <c r="G11" s="29">
        <f>SUM(G13:G14)</f>
        <v>0</v>
      </c>
      <c r="H11" s="29">
        <f>SUM(H12:H14)</f>
        <v>0</v>
      </c>
      <c r="I11" s="29">
        <f>SUM(I13:I14)</f>
        <v>0</v>
      </c>
      <c r="J11" s="29">
        <f>SUM(J12:J14)</f>
        <v>0</v>
      </c>
      <c r="K11" s="29">
        <f>SUM(K13:K14)</f>
        <v>0</v>
      </c>
      <c r="L11" s="21"/>
      <c r="M11" s="49"/>
    </row>
    <row r="12" spans="1:14" s="2" customFormat="1" ht="25" customHeight="1" outlineLevel="1" thickBot="1" x14ac:dyDescent="0.25">
      <c r="A12" s="97"/>
      <c r="B12" s="30"/>
      <c r="C12" s="31" t="s">
        <v>96</v>
      </c>
      <c r="D12" s="28"/>
      <c r="E12" s="32"/>
      <c r="F12" s="35"/>
      <c r="G12" s="113"/>
      <c r="H12" s="35"/>
      <c r="I12" s="113"/>
      <c r="J12" s="35"/>
      <c r="K12" s="114"/>
      <c r="L12" s="21"/>
    </row>
    <row r="13" spans="1:14" ht="25" customHeight="1" outlineLevel="1" thickBot="1" x14ac:dyDescent="0.25">
      <c r="A13" s="97"/>
      <c r="B13" s="70">
        <v>1</v>
      </c>
      <c r="C13" s="4" t="s">
        <v>48</v>
      </c>
      <c r="D13" s="38"/>
      <c r="E13" s="115">
        <v>460</v>
      </c>
      <c r="F13" s="116"/>
      <c r="G13" s="117"/>
      <c r="H13" s="116"/>
      <c r="I13" s="117"/>
      <c r="J13" s="116">
        <f>F13+H13</f>
        <v>0</v>
      </c>
      <c r="K13" s="118">
        <f>G13+I13</f>
        <v>0</v>
      </c>
      <c r="L13" s="21"/>
    </row>
    <row r="14" spans="1:14" ht="25" customHeight="1" outlineLevel="1" thickBot="1" x14ac:dyDescent="0.25">
      <c r="A14" s="97"/>
      <c r="B14" s="70">
        <v>2</v>
      </c>
      <c r="C14" s="4" t="s">
        <v>49</v>
      </c>
      <c r="D14" s="38"/>
      <c r="E14" s="39">
        <v>430</v>
      </c>
      <c r="F14" s="119"/>
      <c r="G14" s="117"/>
      <c r="H14" s="119"/>
      <c r="I14" s="120"/>
      <c r="J14" s="119">
        <f>F14+H14</f>
        <v>0</v>
      </c>
      <c r="K14" s="121">
        <f>G14+I14</f>
        <v>0</v>
      </c>
      <c r="L14" s="21"/>
      <c r="N14" s="122"/>
    </row>
    <row r="15" spans="1:14" s="2" customFormat="1" ht="15" customHeight="1" outlineLevel="1" x14ac:dyDescent="0.2">
      <c r="A15" s="97"/>
      <c r="B15" s="27"/>
      <c r="C15" s="27"/>
      <c r="D15" s="27"/>
      <c r="E15" s="27"/>
      <c r="F15" s="27"/>
      <c r="G15" s="27"/>
      <c r="H15" s="27"/>
      <c r="I15" s="27"/>
      <c r="J15" s="27"/>
      <c r="K15" s="27"/>
      <c r="L15" s="21"/>
    </row>
    <row r="16" spans="1:14" s="2" customFormat="1" ht="30" customHeight="1" x14ac:dyDescent="0.2">
      <c r="A16" s="97"/>
      <c r="B16" s="256" t="s">
        <v>146</v>
      </c>
      <c r="C16" s="41" t="s">
        <v>46</v>
      </c>
      <c r="D16" s="5"/>
      <c r="E16" s="6"/>
      <c r="F16" s="6"/>
      <c r="G16" s="6"/>
      <c r="H16" s="6"/>
      <c r="I16" s="6"/>
      <c r="J16" s="6"/>
      <c r="K16" s="6"/>
      <c r="L16" s="21"/>
    </row>
    <row r="17" spans="1:12" s="2" customFormat="1" ht="25" customHeight="1" outlineLevel="1" x14ac:dyDescent="0.2">
      <c r="A17" s="97"/>
      <c r="B17" s="26"/>
      <c r="C17" s="27"/>
      <c r="D17" s="27"/>
      <c r="E17" s="48">
        <f>E27+E31</f>
        <v>455</v>
      </c>
      <c r="F17" s="48">
        <f>SUM(F18:F30)</f>
        <v>0</v>
      </c>
      <c r="G17" s="29">
        <f>SUM(G19:G30)</f>
        <v>0</v>
      </c>
      <c r="H17" s="48">
        <f>SUM(H18:H30)</f>
        <v>0</v>
      </c>
      <c r="I17" s="29">
        <f>SUM(I19:I30)</f>
        <v>0</v>
      </c>
      <c r="J17" s="48">
        <f>SUM(J18:J30)</f>
        <v>0</v>
      </c>
      <c r="K17" s="29">
        <f>SUM(K19:K30)</f>
        <v>0</v>
      </c>
      <c r="L17" s="21"/>
    </row>
    <row r="18" spans="1:12" s="2" customFormat="1" ht="25" customHeight="1" outlineLevel="1" thickBot="1" x14ac:dyDescent="0.25">
      <c r="A18" s="97"/>
      <c r="B18" s="33"/>
      <c r="C18" s="31" t="s">
        <v>103</v>
      </c>
      <c r="D18" s="46"/>
      <c r="E18" s="44"/>
      <c r="F18" s="35"/>
      <c r="G18" s="113"/>
      <c r="H18" s="35"/>
      <c r="I18" s="113"/>
      <c r="J18" s="35"/>
      <c r="K18" s="114"/>
      <c r="L18" s="21"/>
    </row>
    <row r="19" spans="1:12" ht="25" customHeight="1" outlineLevel="1" thickBot="1" x14ac:dyDescent="0.25">
      <c r="A19" s="123"/>
      <c r="B19" s="71">
        <v>3</v>
      </c>
      <c r="C19" s="7" t="s">
        <v>50</v>
      </c>
      <c r="D19" s="27"/>
      <c r="E19" s="39">
        <v>135</v>
      </c>
      <c r="F19" s="116"/>
      <c r="G19" s="124"/>
      <c r="H19" s="116"/>
      <c r="I19" s="125"/>
      <c r="J19" s="116">
        <f>F19+H19</f>
        <v>0</v>
      </c>
      <c r="K19" s="126">
        <f>G19+I19</f>
        <v>0</v>
      </c>
      <c r="L19" s="21"/>
    </row>
    <row r="20" spans="1:12" ht="25" customHeight="1" outlineLevel="1" thickBot="1" x14ac:dyDescent="0.25">
      <c r="A20" s="123"/>
      <c r="B20" s="72">
        <v>4</v>
      </c>
      <c r="C20" s="7" t="s">
        <v>104</v>
      </c>
      <c r="D20" s="27"/>
      <c r="E20" s="43">
        <v>15</v>
      </c>
      <c r="F20" s="119"/>
      <c r="G20" s="125"/>
      <c r="H20" s="119"/>
      <c r="I20" s="125"/>
      <c r="J20" s="116">
        <f>F20+H20</f>
        <v>0</v>
      </c>
      <c r="K20" s="126">
        <f>G20+I20</f>
        <v>0</v>
      </c>
      <c r="L20" s="21"/>
    </row>
    <row r="21" spans="1:12" s="3" customFormat="1" ht="25" customHeight="1" outlineLevel="1" thickBot="1" x14ac:dyDescent="0.25">
      <c r="A21" s="97"/>
      <c r="B21" s="33"/>
      <c r="C21" s="31" t="s">
        <v>105</v>
      </c>
      <c r="D21" s="27"/>
      <c r="E21" s="45"/>
      <c r="F21" s="127"/>
      <c r="G21" s="128"/>
      <c r="H21" s="127"/>
      <c r="I21" s="128"/>
      <c r="J21" s="127"/>
      <c r="K21" s="129"/>
      <c r="L21" s="21"/>
    </row>
    <row r="22" spans="1:12" ht="25" customHeight="1" outlineLevel="1" thickBot="1" x14ac:dyDescent="0.25">
      <c r="A22" s="123"/>
      <c r="B22" s="73">
        <v>6</v>
      </c>
      <c r="C22" s="7" t="s">
        <v>52</v>
      </c>
      <c r="D22" s="27"/>
      <c r="E22" s="39">
        <v>60</v>
      </c>
      <c r="F22" s="130"/>
      <c r="G22" s="131"/>
      <c r="H22" s="132"/>
      <c r="I22" s="133"/>
      <c r="J22" s="116">
        <f>F22+H22</f>
        <v>0</v>
      </c>
      <c r="K22" s="126">
        <f>G22+I22</f>
        <v>0</v>
      </c>
      <c r="L22" s="21"/>
    </row>
    <row r="23" spans="1:12" ht="25" customHeight="1" outlineLevel="1" thickBot="1" x14ac:dyDescent="0.25">
      <c r="A23" s="123"/>
      <c r="B23" s="74">
        <v>7</v>
      </c>
      <c r="C23" s="7" t="s">
        <v>53</v>
      </c>
      <c r="D23" s="27"/>
      <c r="E23" s="43">
        <v>80</v>
      </c>
      <c r="F23" s="130"/>
      <c r="G23" s="133"/>
      <c r="H23" s="130"/>
      <c r="I23" s="133"/>
      <c r="J23" s="116">
        <f>F23+H23</f>
        <v>0</v>
      </c>
      <c r="K23" s="126">
        <f>G23+I23</f>
        <v>0</v>
      </c>
      <c r="L23" s="21"/>
    </row>
    <row r="24" spans="1:12" s="2" customFormat="1" ht="25" customHeight="1" outlineLevel="1" thickBot="1" x14ac:dyDescent="0.25">
      <c r="A24" s="97"/>
      <c r="B24" s="33"/>
      <c r="C24" s="31" t="s">
        <v>106</v>
      </c>
      <c r="D24" s="27"/>
      <c r="E24" s="34"/>
      <c r="F24" s="127"/>
      <c r="G24" s="128"/>
      <c r="H24" s="127"/>
      <c r="I24" s="128"/>
      <c r="J24" s="127"/>
      <c r="K24" s="129"/>
      <c r="L24" s="21"/>
    </row>
    <row r="25" spans="1:12" ht="25" customHeight="1" outlineLevel="1" thickBot="1" x14ac:dyDescent="0.25">
      <c r="A25" s="123"/>
      <c r="B25" s="71">
        <v>8</v>
      </c>
      <c r="C25" s="7" t="s">
        <v>54</v>
      </c>
      <c r="D25" s="27"/>
      <c r="E25" s="43">
        <v>90</v>
      </c>
      <c r="F25" s="130"/>
      <c r="G25" s="131"/>
      <c r="H25" s="132"/>
      <c r="I25" s="133"/>
      <c r="J25" s="116">
        <f>F25+H25</f>
        <v>0</v>
      </c>
      <c r="K25" s="126">
        <f>G25+I25</f>
        <v>0</v>
      </c>
      <c r="L25" s="21"/>
    </row>
    <row r="26" spans="1:12" ht="25" customHeight="1" outlineLevel="1" thickBot="1" x14ac:dyDescent="0.25">
      <c r="A26" s="123"/>
      <c r="B26" s="73">
        <v>9</v>
      </c>
      <c r="C26" s="7" t="s">
        <v>55</v>
      </c>
      <c r="D26" s="27"/>
      <c r="E26" s="43">
        <v>20</v>
      </c>
      <c r="F26" s="130"/>
      <c r="G26" s="133"/>
      <c r="H26" s="130"/>
      <c r="I26" s="133"/>
      <c r="J26" s="116">
        <f>F26+H26</f>
        <v>0</v>
      </c>
      <c r="K26" s="126">
        <f>G26+I26</f>
        <v>0</v>
      </c>
      <c r="L26" s="21"/>
    </row>
    <row r="27" spans="1:12" s="2" customFormat="1" ht="15" customHeight="1" outlineLevel="1" x14ac:dyDescent="0.2">
      <c r="A27" s="97"/>
      <c r="B27" s="27"/>
      <c r="C27" s="27"/>
      <c r="D27" s="27"/>
      <c r="E27" s="92">
        <f>SUM(E19:E26)</f>
        <v>400</v>
      </c>
      <c r="F27" s="27"/>
      <c r="G27" s="27"/>
      <c r="H27" s="27"/>
      <c r="I27" s="27"/>
      <c r="J27" s="27"/>
      <c r="K27" s="27"/>
      <c r="L27" s="21"/>
    </row>
    <row r="28" spans="1:12" s="2" customFormat="1" ht="15" customHeight="1" outlineLevel="1" x14ac:dyDescent="0.2">
      <c r="A28" s="97"/>
      <c r="B28" s="27"/>
      <c r="C28" s="27"/>
      <c r="D28" s="27"/>
      <c r="E28" s="27"/>
      <c r="F28" s="27"/>
      <c r="G28" s="27"/>
      <c r="H28" s="27"/>
      <c r="I28" s="27"/>
      <c r="J28" s="27"/>
      <c r="K28" s="27"/>
      <c r="L28" s="21"/>
    </row>
    <row r="29" spans="1:12" s="2" customFormat="1" ht="25" customHeight="1" outlineLevel="1" thickBot="1" x14ac:dyDescent="0.25">
      <c r="A29" s="97"/>
      <c r="B29" s="260" t="s">
        <v>149</v>
      </c>
      <c r="C29" s="31" t="s">
        <v>43</v>
      </c>
      <c r="D29" s="27"/>
      <c r="E29" s="47"/>
      <c r="F29" s="69"/>
      <c r="G29" s="45"/>
      <c r="H29" s="69"/>
      <c r="I29" s="134"/>
      <c r="J29" s="127"/>
      <c r="K29" s="135"/>
      <c r="L29" s="21"/>
    </row>
    <row r="30" spans="1:12" ht="25" customHeight="1" outlineLevel="1" thickBot="1" x14ac:dyDescent="0.25">
      <c r="A30" s="97"/>
      <c r="B30" s="75">
        <v>5</v>
      </c>
      <c r="C30" s="136" t="s">
        <v>51</v>
      </c>
      <c r="D30" s="27"/>
      <c r="E30" s="39">
        <v>55</v>
      </c>
      <c r="F30" s="130"/>
      <c r="G30" s="137"/>
      <c r="H30" s="130"/>
      <c r="I30" s="138"/>
      <c r="J30" s="116">
        <f>F30+H30</f>
        <v>0</v>
      </c>
      <c r="K30" s="121">
        <f>G30+I30</f>
        <v>0</v>
      </c>
      <c r="L30" s="21"/>
    </row>
    <row r="31" spans="1:12" s="2" customFormat="1" ht="15" customHeight="1" outlineLevel="1" x14ac:dyDescent="0.2">
      <c r="A31" s="97"/>
      <c r="B31" s="42"/>
      <c r="C31" s="42"/>
      <c r="D31" s="27"/>
      <c r="E31" s="92">
        <f>SUM(E30)</f>
        <v>55</v>
      </c>
      <c r="F31" s="27"/>
      <c r="G31" s="27"/>
      <c r="H31" s="27"/>
      <c r="I31" s="27"/>
      <c r="J31" s="27"/>
      <c r="K31" s="27"/>
      <c r="L31" s="21"/>
    </row>
    <row r="32" spans="1:12" s="2" customFormat="1" ht="15" customHeight="1" outlineLevel="1" x14ac:dyDescent="0.2">
      <c r="A32" s="97"/>
      <c r="B32" s="27"/>
      <c r="C32" s="27"/>
      <c r="D32" s="27"/>
      <c r="E32" s="27"/>
      <c r="F32" s="27"/>
      <c r="G32" s="27"/>
      <c r="H32" s="27"/>
      <c r="I32" s="27"/>
      <c r="J32" s="27"/>
      <c r="K32" s="27"/>
      <c r="L32" s="21"/>
    </row>
    <row r="33" spans="1:12" s="2" customFormat="1" ht="30" customHeight="1" x14ac:dyDescent="0.2">
      <c r="A33" s="97"/>
      <c r="B33" s="257" t="s">
        <v>147</v>
      </c>
      <c r="C33" s="67" t="s">
        <v>47</v>
      </c>
      <c r="D33" s="8"/>
      <c r="E33" s="9"/>
      <c r="F33" s="9"/>
      <c r="G33" s="9"/>
      <c r="H33" s="9"/>
      <c r="I33" s="9"/>
      <c r="J33" s="9"/>
      <c r="K33" s="9"/>
      <c r="L33" s="21"/>
    </row>
    <row r="34" spans="1:12" s="2" customFormat="1" ht="25" customHeight="1" outlineLevel="1" x14ac:dyDescent="0.2">
      <c r="A34" s="97"/>
      <c r="B34" s="26"/>
      <c r="C34" s="27"/>
      <c r="D34" s="27"/>
      <c r="E34" s="48">
        <f>SUM(E35:E39)</f>
        <v>315</v>
      </c>
      <c r="F34" s="48">
        <f>SUM(F35:F39)</f>
        <v>0</v>
      </c>
      <c r="G34" s="29">
        <f>SUM(G36:G39)</f>
        <v>0</v>
      </c>
      <c r="H34" s="48">
        <f>SUM(H35:H39)</f>
        <v>0</v>
      </c>
      <c r="I34" s="29">
        <f>SUM(I36:I39)</f>
        <v>0</v>
      </c>
      <c r="J34" s="48">
        <f>SUM(J35:J39)</f>
        <v>0</v>
      </c>
      <c r="K34" s="29">
        <f>SUM(K36:K39)</f>
        <v>0</v>
      </c>
      <c r="L34" s="21"/>
    </row>
    <row r="35" spans="1:12" s="2" customFormat="1" ht="25" customHeight="1" outlineLevel="1" thickBot="1" x14ac:dyDescent="0.25">
      <c r="A35" s="97"/>
      <c r="B35" s="33"/>
      <c r="C35" s="31" t="s">
        <v>107</v>
      </c>
      <c r="D35" s="27"/>
      <c r="E35" s="68"/>
      <c r="F35" s="127"/>
      <c r="G35" s="134"/>
      <c r="H35" s="127"/>
      <c r="I35" s="134"/>
      <c r="J35" s="127"/>
      <c r="K35" s="135"/>
      <c r="L35" s="21"/>
    </row>
    <row r="36" spans="1:12" ht="25" customHeight="1" outlineLevel="1" thickBot="1" x14ac:dyDescent="0.25">
      <c r="A36" s="97"/>
      <c r="B36" s="73">
        <v>10</v>
      </c>
      <c r="C36" s="10" t="s">
        <v>56</v>
      </c>
      <c r="D36" s="27"/>
      <c r="E36" s="39">
        <v>215</v>
      </c>
      <c r="F36" s="130"/>
      <c r="G36" s="139"/>
      <c r="H36" s="140"/>
      <c r="I36" s="138"/>
      <c r="J36" s="116">
        <f t="shared" ref="J36:K39" si="0">F36+H36</f>
        <v>0</v>
      </c>
      <c r="K36" s="118">
        <f t="shared" si="0"/>
        <v>0</v>
      </c>
      <c r="L36" s="21"/>
    </row>
    <row r="37" spans="1:12" ht="25" customHeight="1" outlineLevel="1" thickBot="1" x14ac:dyDescent="0.25">
      <c r="A37" s="123"/>
      <c r="B37" s="73">
        <v>11</v>
      </c>
      <c r="C37" s="10" t="s">
        <v>57</v>
      </c>
      <c r="D37" s="27"/>
      <c r="E37" s="43">
        <v>35</v>
      </c>
      <c r="F37" s="130"/>
      <c r="G37" s="139"/>
      <c r="H37" s="130"/>
      <c r="I37" s="138"/>
      <c r="J37" s="116">
        <f t="shared" si="0"/>
        <v>0</v>
      </c>
      <c r="K37" s="118">
        <f t="shared" si="0"/>
        <v>0</v>
      </c>
      <c r="L37" s="21"/>
    </row>
    <row r="38" spans="1:12" ht="25" customHeight="1" outlineLevel="1" thickBot="1" x14ac:dyDescent="0.25">
      <c r="A38" s="123"/>
      <c r="B38" s="73">
        <v>12</v>
      </c>
      <c r="C38" s="10" t="s">
        <v>95</v>
      </c>
      <c r="D38" s="27"/>
      <c r="E38" s="39">
        <v>40</v>
      </c>
      <c r="F38" s="130"/>
      <c r="G38" s="139"/>
      <c r="H38" s="130"/>
      <c r="I38" s="138"/>
      <c r="J38" s="116">
        <f t="shared" si="0"/>
        <v>0</v>
      </c>
      <c r="K38" s="118">
        <f t="shared" si="0"/>
        <v>0</v>
      </c>
      <c r="L38" s="21"/>
    </row>
    <row r="39" spans="1:12" ht="25" customHeight="1" outlineLevel="1" thickBot="1" x14ac:dyDescent="0.25">
      <c r="A39" s="123"/>
      <c r="B39" s="73">
        <v>13</v>
      </c>
      <c r="C39" s="10" t="s">
        <v>58</v>
      </c>
      <c r="D39" s="27"/>
      <c r="E39" s="39">
        <v>25</v>
      </c>
      <c r="F39" s="130"/>
      <c r="G39" s="141"/>
      <c r="H39" s="130"/>
      <c r="I39" s="137"/>
      <c r="J39" s="116">
        <f t="shared" si="0"/>
        <v>0</v>
      </c>
      <c r="K39" s="121">
        <f t="shared" si="0"/>
        <v>0</v>
      </c>
      <c r="L39" s="21"/>
    </row>
    <row r="40" spans="1:12" s="2" customFormat="1" ht="15" customHeight="1" outlineLevel="1" x14ac:dyDescent="0.2">
      <c r="A40" s="97"/>
      <c r="B40" s="42"/>
      <c r="C40" s="27"/>
      <c r="D40" s="27"/>
      <c r="E40" s="27"/>
      <c r="F40" s="27"/>
      <c r="G40" s="27"/>
      <c r="H40" s="27"/>
      <c r="I40" s="27"/>
      <c r="J40" s="42"/>
      <c r="K40" s="27"/>
      <c r="L40" s="21"/>
    </row>
    <row r="41" spans="1:12" s="2" customFormat="1" ht="15" customHeight="1" outlineLevel="1" x14ac:dyDescent="0.2">
      <c r="A41" s="97"/>
      <c r="B41" s="27"/>
      <c r="C41" s="27"/>
      <c r="D41" s="27"/>
      <c r="E41" s="27"/>
      <c r="F41" s="27"/>
      <c r="G41" s="27"/>
      <c r="H41" s="27"/>
      <c r="I41" s="27"/>
      <c r="J41" s="27"/>
      <c r="K41" s="27"/>
      <c r="L41" s="27"/>
    </row>
    <row r="42" spans="1:12" s="2" customFormat="1" ht="30" customHeight="1" x14ac:dyDescent="0.2">
      <c r="A42" s="97"/>
      <c r="B42" s="258" t="s">
        <v>148</v>
      </c>
      <c r="C42" s="76" t="s">
        <v>108</v>
      </c>
      <c r="D42" s="77"/>
      <c r="E42" s="78"/>
      <c r="F42" s="78"/>
      <c r="G42" s="78"/>
      <c r="H42" s="78"/>
      <c r="I42" s="78"/>
      <c r="J42" s="78"/>
      <c r="K42" s="78"/>
      <c r="L42" s="21"/>
    </row>
    <row r="43" spans="1:12" s="2" customFormat="1" ht="25" customHeight="1" outlineLevel="1" thickBot="1" x14ac:dyDescent="0.25">
      <c r="A43" s="97"/>
      <c r="B43" s="26"/>
      <c r="C43" s="27"/>
      <c r="D43" s="27"/>
      <c r="E43" s="48">
        <f>E62+E69</f>
        <v>542</v>
      </c>
      <c r="F43" s="48">
        <f>SUM(F44:F68)</f>
        <v>0</v>
      </c>
      <c r="G43" s="29">
        <f>SUM(G45:G68)</f>
        <v>0</v>
      </c>
      <c r="H43" s="48">
        <f>SUM(H44:H68)</f>
        <v>0</v>
      </c>
      <c r="I43" s="29">
        <f>SUM(I45:I68)</f>
        <v>0</v>
      </c>
      <c r="J43" s="29">
        <f>SUM(J44:J68)</f>
        <v>0</v>
      </c>
      <c r="K43" s="29">
        <f>SUM(K45:K68)</f>
        <v>0</v>
      </c>
      <c r="L43" s="21"/>
    </row>
    <row r="44" spans="1:12" ht="25" customHeight="1" outlineLevel="1" thickBot="1" x14ac:dyDescent="0.25">
      <c r="A44" s="97"/>
      <c r="B44" s="73">
        <v>14</v>
      </c>
      <c r="C44" s="79" t="s">
        <v>59</v>
      </c>
      <c r="D44" s="27"/>
      <c r="E44" s="40">
        <v>20</v>
      </c>
      <c r="F44" s="119"/>
      <c r="G44" s="139"/>
      <c r="H44" s="119"/>
      <c r="I44" s="139"/>
      <c r="J44" s="119">
        <f>F44+H44</f>
        <v>0</v>
      </c>
      <c r="K44" s="118">
        <f>G44+I44</f>
        <v>0</v>
      </c>
      <c r="L44" s="21"/>
    </row>
    <row r="45" spans="1:12" ht="25" customHeight="1" outlineLevel="1" thickBot="1" x14ac:dyDescent="0.25">
      <c r="A45" s="123"/>
      <c r="B45" s="73">
        <v>15</v>
      </c>
      <c r="C45" s="79" t="s">
        <v>60</v>
      </c>
      <c r="D45" s="27"/>
      <c r="E45" s="40">
        <v>15</v>
      </c>
      <c r="F45" s="119"/>
      <c r="G45" s="139"/>
      <c r="H45" s="119"/>
      <c r="I45" s="139"/>
      <c r="J45" s="116">
        <f t="shared" ref="J45:K61" si="1">F45+H45</f>
        <v>0</v>
      </c>
      <c r="K45" s="118">
        <f t="shared" si="1"/>
        <v>0</v>
      </c>
      <c r="L45" s="21"/>
    </row>
    <row r="46" spans="1:12" ht="25" customHeight="1" outlineLevel="1" thickBot="1" x14ac:dyDescent="0.25">
      <c r="A46" s="123"/>
      <c r="B46" s="73">
        <v>16</v>
      </c>
      <c r="C46" s="79" t="s">
        <v>61</v>
      </c>
      <c r="D46" s="27"/>
      <c r="E46" s="39">
        <v>11</v>
      </c>
      <c r="F46" s="119"/>
      <c r="G46" s="139"/>
      <c r="H46" s="119"/>
      <c r="I46" s="139"/>
      <c r="J46" s="116">
        <f t="shared" si="1"/>
        <v>0</v>
      </c>
      <c r="K46" s="118">
        <f t="shared" si="1"/>
        <v>0</v>
      </c>
      <c r="L46" s="21"/>
    </row>
    <row r="47" spans="1:12" ht="25" customHeight="1" outlineLevel="1" thickBot="1" x14ac:dyDescent="0.25">
      <c r="A47" s="123"/>
      <c r="B47" s="73">
        <v>17</v>
      </c>
      <c r="C47" s="79" t="s">
        <v>62</v>
      </c>
      <c r="D47" s="27"/>
      <c r="E47" s="40">
        <v>22</v>
      </c>
      <c r="F47" s="119"/>
      <c r="G47" s="139"/>
      <c r="H47" s="119"/>
      <c r="I47" s="139"/>
      <c r="J47" s="116">
        <f t="shared" si="1"/>
        <v>0</v>
      </c>
      <c r="K47" s="118">
        <f t="shared" si="1"/>
        <v>0</v>
      </c>
      <c r="L47" s="21"/>
    </row>
    <row r="48" spans="1:12" ht="42" customHeight="1" outlineLevel="1" thickBot="1" x14ac:dyDescent="0.25">
      <c r="A48" s="123"/>
      <c r="B48" s="73">
        <v>18</v>
      </c>
      <c r="C48" s="80" t="s">
        <v>63</v>
      </c>
      <c r="D48" s="27"/>
      <c r="E48" s="39">
        <v>20</v>
      </c>
      <c r="F48" s="119"/>
      <c r="G48" s="139"/>
      <c r="H48" s="119"/>
      <c r="I48" s="139"/>
      <c r="J48" s="116">
        <f t="shared" si="1"/>
        <v>0</v>
      </c>
      <c r="K48" s="118">
        <f t="shared" si="1"/>
        <v>0</v>
      </c>
      <c r="L48" s="21"/>
    </row>
    <row r="49" spans="1:12" ht="25" customHeight="1" outlineLevel="1" thickBot="1" x14ac:dyDescent="0.25">
      <c r="A49" s="123"/>
      <c r="B49" s="73">
        <v>19</v>
      </c>
      <c r="C49" s="79" t="s">
        <v>64</v>
      </c>
      <c r="D49" s="27"/>
      <c r="E49" s="39">
        <v>33</v>
      </c>
      <c r="F49" s="119"/>
      <c r="G49" s="139"/>
      <c r="H49" s="119"/>
      <c r="I49" s="139"/>
      <c r="J49" s="116">
        <f t="shared" si="1"/>
        <v>0</v>
      </c>
      <c r="K49" s="118">
        <f t="shared" si="1"/>
        <v>0</v>
      </c>
      <c r="L49" s="21"/>
    </row>
    <row r="50" spans="1:12" ht="42" customHeight="1" outlineLevel="1" thickBot="1" x14ac:dyDescent="0.25">
      <c r="A50" s="123"/>
      <c r="B50" s="73">
        <v>20</v>
      </c>
      <c r="C50" s="80" t="s">
        <v>109</v>
      </c>
      <c r="D50" s="27"/>
      <c r="E50" s="40">
        <v>56</v>
      </c>
      <c r="F50" s="119"/>
      <c r="G50" s="139"/>
      <c r="H50" s="119"/>
      <c r="I50" s="139"/>
      <c r="J50" s="116">
        <f t="shared" si="1"/>
        <v>0</v>
      </c>
      <c r="K50" s="118">
        <f t="shared" si="1"/>
        <v>0</v>
      </c>
      <c r="L50" s="21"/>
    </row>
    <row r="51" spans="1:12" ht="25" customHeight="1" outlineLevel="1" thickBot="1" x14ac:dyDescent="0.25">
      <c r="A51" s="97"/>
      <c r="B51" s="73">
        <v>21</v>
      </c>
      <c r="C51" s="79" t="s">
        <v>65</v>
      </c>
      <c r="D51" s="27"/>
      <c r="E51" s="39">
        <v>11</v>
      </c>
      <c r="F51" s="119"/>
      <c r="G51" s="139"/>
      <c r="H51" s="119"/>
      <c r="I51" s="139"/>
      <c r="J51" s="116">
        <f t="shared" si="1"/>
        <v>0</v>
      </c>
      <c r="K51" s="118">
        <f t="shared" si="1"/>
        <v>0</v>
      </c>
      <c r="L51" s="21"/>
    </row>
    <row r="52" spans="1:12" ht="25" customHeight="1" outlineLevel="1" thickBot="1" x14ac:dyDescent="0.25">
      <c r="A52" s="123"/>
      <c r="B52" s="73">
        <v>22</v>
      </c>
      <c r="C52" s="79" t="s">
        <v>66</v>
      </c>
      <c r="D52" s="27"/>
      <c r="E52" s="39">
        <v>35</v>
      </c>
      <c r="F52" s="119"/>
      <c r="G52" s="139"/>
      <c r="H52" s="119"/>
      <c r="I52" s="139"/>
      <c r="J52" s="116">
        <f t="shared" si="1"/>
        <v>0</v>
      </c>
      <c r="K52" s="118">
        <f t="shared" si="1"/>
        <v>0</v>
      </c>
      <c r="L52" s="21"/>
    </row>
    <row r="53" spans="1:12" ht="25" customHeight="1" outlineLevel="1" thickBot="1" x14ac:dyDescent="0.25">
      <c r="A53" s="123"/>
      <c r="B53" s="73">
        <v>23</v>
      </c>
      <c r="C53" s="79" t="s">
        <v>67</v>
      </c>
      <c r="D53" s="27"/>
      <c r="E53" s="39">
        <v>80</v>
      </c>
      <c r="F53" s="119"/>
      <c r="G53" s="139"/>
      <c r="H53" s="119"/>
      <c r="I53" s="139"/>
      <c r="J53" s="116">
        <f t="shared" si="1"/>
        <v>0</v>
      </c>
      <c r="K53" s="118">
        <f t="shared" si="1"/>
        <v>0</v>
      </c>
      <c r="L53" s="21"/>
    </row>
    <row r="54" spans="1:12" ht="25" customHeight="1" outlineLevel="1" thickBot="1" x14ac:dyDescent="0.25">
      <c r="A54" s="123"/>
      <c r="B54" s="73">
        <v>24</v>
      </c>
      <c r="C54" s="79" t="s">
        <v>68</v>
      </c>
      <c r="D54" s="27"/>
      <c r="E54" s="39">
        <v>33</v>
      </c>
      <c r="F54" s="119"/>
      <c r="G54" s="139"/>
      <c r="H54" s="119"/>
      <c r="I54" s="139"/>
      <c r="J54" s="116">
        <f t="shared" si="1"/>
        <v>0</v>
      </c>
      <c r="K54" s="118">
        <f t="shared" si="1"/>
        <v>0</v>
      </c>
      <c r="L54" s="21"/>
    </row>
    <row r="55" spans="1:12" ht="25" customHeight="1" outlineLevel="1" thickBot="1" x14ac:dyDescent="0.25">
      <c r="A55" s="123"/>
      <c r="B55" s="73">
        <v>25</v>
      </c>
      <c r="C55" s="79" t="s">
        <v>69</v>
      </c>
      <c r="D55" s="27"/>
      <c r="E55" s="43">
        <v>25</v>
      </c>
      <c r="F55" s="119"/>
      <c r="G55" s="139"/>
      <c r="H55" s="119"/>
      <c r="I55" s="139"/>
      <c r="J55" s="116">
        <f t="shared" si="1"/>
        <v>0</v>
      </c>
      <c r="K55" s="118">
        <f t="shared" si="1"/>
        <v>0</v>
      </c>
      <c r="L55" s="21"/>
    </row>
    <row r="56" spans="1:12" ht="25" customHeight="1" outlineLevel="1" thickBot="1" x14ac:dyDescent="0.25">
      <c r="A56" s="123"/>
      <c r="B56" s="73">
        <v>26</v>
      </c>
      <c r="C56" s="79" t="s">
        <v>70</v>
      </c>
      <c r="D56" s="27"/>
      <c r="E56" s="39">
        <v>23</v>
      </c>
      <c r="F56" s="119"/>
      <c r="G56" s="139"/>
      <c r="H56" s="119"/>
      <c r="I56" s="139"/>
      <c r="J56" s="116">
        <f t="shared" si="1"/>
        <v>0</v>
      </c>
      <c r="K56" s="118">
        <f t="shared" si="1"/>
        <v>0</v>
      </c>
      <c r="L56" s="21"/>
    </row>
    <row r="57" spans="1:12" ht="25" customHeight="1" outlineLevel="1" thickBot="1" x14ac:dyDescent="0.25">
      <c r="A57" s="97"/>
      <c r="B57" s="73">
        <v>31</v>
      </c>
      <c r="C57" s="79" t="s">
        <v>75</v>
      </c>
      <c r="D57" s="27"/>
      <c r="E57" s="39">
        <v>25</v>
      </c>
      <c r="F57" s="119"/>
      <c r="G57" s="139"/>
      <c r="H57" s="119"/>
      <c r="I57" s="139"/>
      <c r="J57" s="116">
        <f t="shared" si="1"/>
        <v>0</v>
      </c>
      <c r="K57" s="118">
        <f t="shared" si="1"/>
        <v>0</v>
      </c>
      <c r="L57" s="21"/>
    </row>
    <row r="58" spans="1:12" ht="25" customHeight="1" outlineLevel="1" thickBot="1" x14ac:dyDescent="0.25">
      <c r="A58" s="123"/>
      <c r="B58" s="73">
        <v>32</v>
      </c>
      <c r="C58" s="79" t="s">
        <v>76</v>
      </c>
      <c r="D58" s="27"/>
      <c r="E58" s="43">
        <v>18</v>
      </c>
      <c r="F58" s="119"/>
      <c r="G58" s="139"/>
      <c r="H58" s="119"/>
      <c r="I58" s="139"/>
      <c r="J58" s="116">
        <f t="shared" si="1"/>
        <v>0</v>
      </c>
      <c r="K58" s="118">
        <f t="shared" si="1"/>
        <v>0</v>
      </c>
      <c r="L58" s="21"/>
    </row>
    <row r="59" spans="1:12" ht="25" customHeight="1" outlineLevel="1" thickBot="1" x14ac:dyDescent="0.25">
      <c r="A59" s="123"/>
      <c r="B59" s="73">
        <v>33</v>
      </c>
      <c r="C59" s="79" t="s">
        <v>77</v>
      </c>
      <c r="D59" s="27"/>
      <c r="E59" s="40">
        <v>13</v>
      </c>
      <c r="F59" s="119"/>
      <c r="G59" s="139"/>
      <c r="H59" s="119"/>
      <c r="I59" s="139"/>
      <c r="J59" s="116">
        <f t="shared" si="1"/>
        <v>0</v>
      </c>
      <c r="K59" s="118">
        <f t="shared" si="1"/>
        <v>0</v>
      </c>
      <c r="L59" s="21"/>
    </row>
    <row r="60" spans="1:12" ht="25" customHeight="1" outlineLevel="1" thickBot="1" x14ac:dyDescent="0.25">
      <c r="A60" s="123"/>
      <c r="B60" s="73">
        <v>34</v>
      </c>
      <c r="C60" s="79" t="s">
        <v>78</v>
      </c>
      <c r="D60" s="27"/>
      <c r="E60" s="43">
        <v>13</v>
      </c>
      <c r="F60" s="119"/>
      <c r="G60" s="139"/>
      <c r="H60" s="119"/>
      <c r="I60" s="139"/>
      <c r="J60" s="116">
        <f t="shared" si="1"/>
        <v>0</v>
      </c>
      <c r="K60" s="118">
        <f t="shared" si="1"/>
        <v>0</v>
      </c>
      <c r="L60" s="21"/>
    </row>
    <row r="61" spans="1:12" ht="25" customHeight="1" outlineLevel="1" thickBot="1" x14ac:dyDescent="0.25">
      <c r="A61" s="123"/>
      <c r="B61" s="73">
        <v>35</v>
      </c>
      <c r="C61" s="79" t="s">
        <v>79</v>
      </c>
      <c r="D61" s="27"/>
      <c r="E61" s="43">
        <v>10</v>
      </c>
      <c r="F61" s="119"/>
      <c r="G61" s="139"/>
      <c r="H61" s="119"/>
      <c r="I61" s="139"/>
      <c r="J61" s="116">
        <f t="shared" si="1"/>
        <v>0</v>
      </c>
      <c r="K61" s="118">
        <f t="shared" si="1"/>
        <v>0</v>
      </c>
      <c r="L61" s="21"/>
    </row>
    <row r="62" spans="1:12" s="2" customFormat="1" ht="15" customHeight="1" outlineLevel="1" x14ac:dyDescent="0.2">
      <c r="A62" s="97"/>
      <c r="B62" s="27"/>
      <c r="C62" s="27"/>
      <c r="D62" s="27"/>
      <c r="E62" s="92">
        <f>SUM(E44:E61)</f>
        <v>463</v>
      </c>
      <c r="F62" s="27"/>
      <c r="G62" s="27"/>
      <c r="H62" s="27"/>
      <c r="I62" s="27"/>
      <c r="J62" s="27"/>
      <c r="K62" s="27"/>
      <c r="L62" s="21"/>
    </row>
    <row r="63" spans="1:12" s="2" customFormat="1" ht="15" customHeight="1" outlineLevel="1" x14ac:dyDescent="0.2">
      <c r="A63" s="97"/>
      <c r="B63" s="27"/>
      <c r="C63" s="27"/>
      <c r="D63" s="27"/>
      <c r="E63" s="27"/>
      <c r="F63" s="27"/>
      <c r="G63" s="27"/>
      <c r="H63" s="27"/>
      <c r="I63" s="27"/>
      <c r="J63" s="27"/>
      <c r="K63" s="27"/>
      <c r="L63" s="21"/>
    </row>
    <row r="64" spans="1:12" s="2" customFormat="1" ht="25" customHeight="1" outlineLevel="1" thickBot="1" x14ac:dyDescent="0.25">
      <c r="A64" s="123"/>
      <c r="B64" s="261" t="s">
        <v>150</v>
      </c>
      <c r="C64" s="142" t="s">
        <v>110</v>
      </c>
      <c r="D64" s="27"/>
      <c r="E64" s="34"/>
      <c r="F64" s="127"/>
      <c r="G64" s="134"/>
      <c r="H64" s="127"/>
      <c r="I64" s="134"/>
      <c r="J64" s="127"/>
      <c r="K64" s="135"/>
      <c r="L64" s="21"/>
    </row>
    <row r="65" spans="1:12" ht="25" customHeight="1" outlineLevel="1" thickBot="1" x14ac:dyDescent="0.25">
      <c r="A65" s="123"/>
      <c r="B65" s="81">
        <v>27</v>
      </c>
      <c r="C65" s="143" t="s">
        <v>71</v>
      </c>
      <c r="D65" s="46"/>
      <c r="E65" s="43">
        <v>18</v>
      </c>
      <c r="F65" s="130"/>
      <c r="G65" s="139"/>
      <c r="H65" s="140"/>
      <c r="I65" s="138"/>
      <c r="J65" s="116">
        <f>F65+H65</f>
        <v>0</v>
      </c>
      <c r="K65" s="118">
        <f>G65+I65</f>
        <v>0</v>
      </c>
      <c r="L65" s="21"/>
    </row>
    <row r="66" spans="1:12" ht="25" customHeight="1" outlineLevel="1" thickBot="1" x14ac:dyDescent="0.25">
      <c r="A66" s="123"/>
      <c r="B66" s="81">
        <v>28</v>
      </c>
      <c r="C66" s="143" t="s">
        <v>72</v>
      </c>
      <c r="D66" s="46"/>
      <c r="E66" s="43">
        <v>24</v>
      </c>
      <c r="F66" s="130"/>
      <c r="G66" s="139"/>
      <c r="H66" s="130"/>
      <c r="I66" s="138"/>
      <c r="J66" s="116">
        <f t="shared" ref="J66:K68" si="2">F66+H66</f>
        <v>0</v>
      </c>
      <c r="K66" s="118">
        <f t="shared" si="2"/>
        <v>0</v>
      </c>
      <c r="L66" s="21"/>
    </row>
    <row r="67" spans="1:12" ht="25" customHeight="1" outlineLevel="1" thickBot="1" x14ac:dyDescent="0.25">
      <c r="A67" s="123"/>
      <c r="B67" s="81">
        <v>29</v>
      </c>
      <c r="C67" s="143" t="s">
        <v>73</v>
      </c>
      <c r="D67" s="46"/>
      <c r="E67" s="43">
        <v>24</v>
      </c>
      <c r="F67" s="130"/>
      <c r="G67" s="139"/>
      <c r="H67" s="130"/>
      <c r="I67" s="138"/>
      <c r="J67" s="116">
        <f t="shared" si="2"/>
        <v>0</v>
      </c>
      <c r="K67" s="118">
        <f t="shared" si="2"/>
        <v>0</v>
      </c>
      <c r="L67" s="21"/>
    </row>
    <row r="68" spans="1:12" ht="25" customHeight="1" outlineLevel="1" thickBot="1" x14ac:dyDescent="0.25">
      <c r="A68" s="123"/>
      <c r="B68" s="81">
        <v>30</v>
      </c>
      <c r="C68" s="143" t="s">
        <v>74</v>
      </c>
      <c r="D68" s="46"/>
      <c r="E68" s="43">
        <v>13</v>
      </c>
      <c r="F68" s="130"/>
      <c r="G68" s="141"/>
      <c r="H68" s="130"/>
      <c r="I68" s="137"/>
      <c r="J68" s="116">
        <f t="shared" si="2"/>
        <v>0</v>
      </c>
      <c r="K68" s="118">
        <f t="shared" si="2"/>
        <v>0</v>
      </c>
      <c r="L68" s="21"/>
    </row>
    <row r="69" spans="1:12" s="2" customFormat="1" ht="15" customHeight="1" outlineLevel="1" x14ac:dyDescent="0.2">
      <c r="A69" s="97"/>
      <c r="B69" s="42"/>
      <c r="C69" s="27" t="s">
        <v>111</v>
      </c>
      <c r="D69" s="27"/>
      <c r="E69" s="92">
        <f>SUM(E65:E68)</f>
        <v>79</v>
      </c>
      <c r="F69" s="27"/>
      <c r="G69" s="27"/>
      <c r="H69" s="27"/>
      <c r="I69" s="27"/>
      <c r="J69" s="42"/>
      <c r="K69" s="27"/>
      <c r="L69" s="21"/>
    </row>
    <row r="70" spans="1:12" s="2" customFormat="1" ht="15" customHeight="1" outlineLevel="1" x14ac:dyDescent="0.2">
      <c r="A70" s="97"/>
      <c r="B70" s="27"/>
      <c r="C70" s="27"/>
      <c r="D70" s="27"/>
      <c r="E70" s="27"/>
      <c r="F70" s="27"/>
      <c r="G70" s="27"/>
      <c r="H70" s="27"/>
      <c r="I70" s="27"/>
      <c r="J70" s="27"/>
      <c r="K70" s="27"/>
      <c r="L70" s="21"/>
    </row>
    <row r="71" spans="1:12" s="2" customFormat="1" ht="30" customHeight="1" x14ac:dyDescent="0.2">
      <c r="A71" s="97"/>
      <c r="B71" s="262" t="s">
        <v>151</v>
      </c>
      <c r="C71" s="85" t="s">
        <v>112</v>
      </c>
      <c r="D71" s="86"/>
      <c r="E71" s="87"/>
      <c r="F71" s="87"/>
      <c r="G71" s="87"/>
      <c r="H71" s="87"/>
      <c r="I71" s="87"/>
      <c r="J71" s="87"/>
      <c r="K71" s="87"/>
      <c r="L71" s="21"/>
    </row>
    <row r="72" spans="1:12" s="2" customFormat="1" ht="26" customHeight="1" outlineLevel="1" thickBot="1" x14ac:dyDescent="0.25">
      <c r="A72" s="97"/>
      <c r="B72" s="26"/>
      <c r="C72" s="27"/>
      <c r="D72" s="27"/>
      <c r="E72" s="144">
        <f>SUM(E73:E79)</f>
        <v>105</v>
      </c>
      <c r="F72" s="48">
        <f>SUM(F73:F79)</f>
        <v>0</v>
      </c>
      <c r="G72" s="29">
        <f>SUM(G74:G79)</f>
        <v>0</v>
      </c>
      <c r="H72" s="48">
        <f>SUM(H73:H79)</f>
        <v>0</v>
      </c>
      <c r="I72" s="29">
        <f>SUM(I74:I79)</f>
        <v>0</v>
      </c>
      <c r="J72" s="48">
        <f>SUM(J73:J79)</f>
        <v>0</v>
      </c>
      <c r="K72" s="29">
        <f>SUM(K74:K79)</f>
        <v>0</v>
      </c>
      <c r="L72" s="21"/>
    </row>
    <row r="73" spans="1:12" ht="25" customHeight="1" outlineLevel="1" thickBot="1" x14ac:dyDescent="0.25">
      <c r="A73" s="97"/>
      <c r="B73" s="88">
        <v>36</v>
      </c>
      <c r="C73" s="90" t="s">
        <v>85</v>
      </c>
      <c r="D73" s="27"/>
      <c r="E73" s="39">
        <v>25</v>
      </c>
      <c r="F73" s="119"/>
      <c r="G73" s="139"/>
      <c r="H73" s="119"/>
      <c r="I73" s="139"/>
      <c r="J73" s="116">
        <f>F73+H73</f>
        <v>0</v>
      </c>
      <c r="K73" s="118">
        <f>G73+I73</f>
        <v>0</v>
      </c>
      <c r="L73" s="21"/>
    </row>
    <row r="74" spans="1:12" ht="25" customHeight="1" outlineLevel="1" thickBot="1" x14ac:dyDescent="0.25">
      <c r="A74" s="97"/>
      <c r="B74" s="89">
        <v>37</v>
      </c>
      <c r="C74" s="90" t="s">
        <v>82</v>
      </c>
      <c r="D74" s="27"/>
      <c r="E74" s="39">
        <v>45</v>
      </c>
      <c r="F74" s="119"/>
      <c r="G74" s="139"/>
      <c r="H74" s="119"/>
      <c r="I74" s="139"/>
      <c r="J74" s="116">
        <f t="shared" ref="J74:K79" si="3">F74+H74</f>
        <v>0</v>
      </c>
      <c r="K74" s="118">
        <f t="shared" si="3"/>
        <v>0</v>
      </c>
      <c r="L74" s="21"/>
    </row>
    <row r="75" spans="1:12" ht="25" customHeight="1" outlineLevel="1" thickBot="1" x14ac:dyDescent="0.25">
      <c r="A75" s="97"/>
      <c r="B75" s="88">
        <v>38</v>
      </c>
      <c r="C75" s="90" t="s">
        <v>83</v>
      </c>
      <c r="D75" s="27"/>
      <c r="E75" s="39">
        <v>10</v>
      </c>
      <c r="F75" s="119"/>
      <c r="G75" s="139"/>
      <c r="H75" s="119"/>
      <c r="I75" s="139"/>
      <c r="J75" s="116">
        <f t="shared" si="3"/>
        <v>0</v>
      </c>
      <c r="K75" s="118">
        <f t="shared" si="3"/>
        <v>0</v>
      </c>
      <c r="L75" s="21"/>
    </row>
    <row r="76" spans="1:12" ht="25" customHeight="1" outlineLevel="1" thickBot="1" x14ac:dyDescent="0.25">
      <c r="A76" s="97"/>
      <c r="B76" s="89">
        <v>39</v>
      </c>
      <c r="C76" s="90" t="s">
        <v>84</v>
      </c>
      <c r="D76" s="27"/>
      <c r="E76" s="39">
        <v>25</v>
      </c>
      <c r="F76" s="119"/>
      <c r="G76" s="139"/>
      <c r="H76" s="119"/>
      <c r="I76" s="139"/>
      <c r="J76" s="116">
        <f t="shared" si="3"/>
        <v>0</v>
      </c>
      <c r="K76" s="118">
        <f t="shared" si="3"/>
        <v>0</v>
      </c>
      <c r="L76" s="21"/>
    </row>
    <row r="77" spans="1:12" ht="25" customHeight="1" outlineLevel="1" thickBot="1" x14ac:dyDescent="0.25">
      <c r="A77" s="97"/>
      <c r="B77" s="89">
        <v>40</v>
      </c>
      <c r="C77" s="96" t="s">
        <v>98</v>
      </c>
      <c r="D77" s="27"/>
      <c r="E77" s="39"/>
      <c r="F77" s="119"/>
      <c r="G77" s="139"/>
      <c r="H77" s="119"/>
      <c r="I77" s="139"/>
      <c r="J77" s="116">
        <f t="shared" si="3"/>
        <v>0</v>
      </c>
      <c r="K77" s="118">
        <f t="shared" si="3"/>
        <v>0</v>
      </c>
      <c r="L77" s="21"/>
    </row>
    <row r="78" spans="1:12" ht="25" customHeight="1" outlineLevel="1" thickBot="1" x14ac:dyDescent="0.25">
      <c r="A78" s="97"/>
      <c r="B78" s="89">
        <v>41</v>
      </c>
      <c r="C78" s="96" t="s">
        <v>98</v>
      </c>
      <c r="D78" s="27"/>
      <c r="E78" s="39"/>
      <c r="F78" s="119"/>
      <c r="G78" s="139"/>
      <c r="H78" s="119"/>
      <c r="I78" s="139"/>
      <c r="J78" s="116">
        <f t="shared" si="3"/>
        <v>0</v>
      </c>
      <c r="K78" s="118">
        <f t="shared" si="3"/>
        <v>0</v>
      </c>
      <c r="L78" s="21"/>
    </row>
    <row r="79" spans="1:12" ht="25" customHeight="1" outlineLevel="1" thickBot="1" x14ac:dyDescent="0.25">
      <c r="A79" s="97"/>
      <c r="B79" s="145">
        <v>42</v>
      </c>
      <c r="C79" s="96" t="s">
        <v>98</v>
      </c>
      <c r="D79" s="27"/>
      <c r="E79" s="39"/>
      <c r="F79" s="119"/>
      <c r="G79" s="139"/>
      <c r="H79" s="119"/>
      <c r="I79" s="139"/>
      <c r="J79" s="116">
        <f t="shared" si="3"/>
        <v>0</v>
      </c>
      <c r="K79" s="118">
        <f t="shared" si="3"/>
        <v>0</v>
      </c>
      <c r="L79" s="21"/>
    </row>
    <row r="80" spans="1:12" s="2" customFormat="1" ht="15" customHeight="1" outlineLevel="1" x14ac:dyDescent="0.2">
      <c r="A80" s="97"/>
      <c r="B80" s="42"/>
      <c r="C80" s="42"/>
      <c r="D80" s="27"/>
      <c r="E80" s="27"/>
      <c r="F80" s="27"/>
      <c r="G80" s="27"/>
      <c r="H80" s="27"/>
      <c r="I80" s="27"/>
      <c r="J80" s="27"/>
      <c r="K80" s="27"/>
      <c r="L80" s="21"/>
    </row>
    <row r="81" spans="1:12" s="2" customFormat="1" ht="30" customHeight="1" x14ac:dyDescent="0.2">
      <c r="A81" s="97"/>
      <c r="B81" s="263" t="s">
        <v>152</v>
      </c>
      <c r="C81" s="93" t="s">
        <v>97</v>
      </c>
      <c r="D81" s="94"/>
      <c r="E81" s="95"/>
      <c r="F81" s="95"/>
      <c r="G81" s="95"/>
      <c r="H81" s="95"/>
      <c r="I81" s="95"/>
      <c r="J81" s="95"/>
      <c r="K81" s="95"/>
      <c r="L81" s="21"/>
    </row>
    <row r="82" spans="1:12" s="2" customFormat="1" ht="26" customHeight="1" outlineLevel="1" thickBot="1" x14ac:dyDescent="0.25">
      <c r="A82" s="97"/>
      <c r="B82" s="26"/>
      <c r="C82" s="27"/>
      <c r="D82" s="27"/>
      <c r="E82" s="48">
        <v>0</v>
      </c>
      <c r="F82" s="48">
        <f>SUM(F83:F88)</f>
        <v>0</v>
      </c>
      <c r="G82" s="29">
        <f>SUM(G84:G88)</f>
        <v>0</v>
      </c>
      <c r="H82" s="48">
        <f>SUM(H83:H88)</f>
        <v>0</v>
      </c>
      <c r="I82" s="29">
        <f>SUM(I84:I88)</f>
        <v>0</v>
      </c>
      <c r="J82" s="29">
        <f>SUM(J83:J88)</f>
        <v>0</v>
      </c>
      <c r="K82" s="29">
        <f>SUM(K84:K88)</f>
        <v>0</v>
      </c>
      <c r="L82" s="21"/>
    </row>
    <row r="83" spans="1:12" ht="25" customHeight="1" outlineLevel="1" thickBot="1" x14ac:dyDescent="0.25">
      <c r="A83" s="123"/>
      <c r="B83" s="81">
        <v>43</v>
      </c>
      <c r="C83" s="146" t="s">
        <v>98</v>
      </c>
      <c r="D83" s="46"/>
      <c r="E83" s="40"/>
      <c r="F83" s="130"/>
      <c r="G83" s="139"/>
      <c r="H83" s="140"/>
      <c r="I83" s="138"/>
      <c r="J83" s="119">
        <f t="shared" ref="J83:K88" si="4">F83+H83</f>
        <v>0</v>
      </c>
      <c r="K83" s="118">
        <f t="shared" si="4"/>
        <v>0</v>
      </c>
      <c r="L83" s="21"/>
    </row>
    <row r="84" spans="1:12" ht="25" customHeight="1" outlineLevel="1" thickBot="1" x14ac:dyDescent="0.25">
      <c r="A84" s="123"/>
      <c r="B84" s="81">
        <v>44</v>
      </c>
      <c r="C84" s="146" t="s">
        <v>98</v>
      </c>
      <c r="D84" s="46"/>
      <c r="E84" s="40"/>
      <c r="F84" s="130"/>
      <c r="G84" s="139"/>
      <c r="H84" s="140"/>
      <c r="I84" s="138"/>
      <c r="J84" s="116">
        <f t="shared" si="4"/>
        <v>0</v>
      </c>
      <c r="K84" s="118">
        <f t="shared" si="4"/>
        <v>0</v>
      </c>
      <c r="L84" s="21"/>
    </row>
    <row r="85" spans="1:12" ht="25" customHeight="1" outlineLevel="1" thickBot="1" x14ac:dyDescent="0.25">
      <c r="A85" s="123"/>
      <c r="B85" s="81">
        <v>45</v>
      </c>
      <c r="C85" s="146" t="s">
        <v>98</v>
      </c>
      <c r="D85" s="46"/>
      <c r="E85" s="40"/>
      <c r="F85" s="130"/>
      <c r="G85" s="139"/>
      <c r="H85" s="140"/>
      <c r="I85" s="138"/>
      <c r="J85" s="116">
        <f t="shared" si="4"/>
        <v>0</v>
      </c>
      <c r="K85" s="118">
        <f t="shared" si="4"/>
        <v>0</v>
      </c>
      <c r="L85" s="21"/>
    </row>
    <row r="86" spans="1:12" ht="25" customHeight="1" outlineLevel="1" thickBot="1" x14ac:dyDescent="0.25">
      <c r="A86" s="123"/>
      <c r="B86" s="81">
        <v>46</v>
      </c>
      <c r="C86" s="146" t="s">
        <v>98</v>
      </c>
      <c r="D86" s="46"/>
      <c r="E86" s="40"/>
      <c r="F86" s="130"/>
      <c r="G86" s="139"/>
      <c r="H86" s="140"/>
      <c r="I86" s="138"/>
      <c r="J86" s="116">
        <f t="shared" si="4"/>
        <v>0</v>
      </c>
      <c r="K86" s="118">
        <f t="shared" si="4"/>
        <v>0</v>
      </c>
      <c r="L86" s="21"/>
    </row>
    <row r="87" spans="1:12" ht="25" customHeight="1" outlineLevel="1" thickBot="1" x14ac:dyDescent="0.25">
      <c r="A87" s="147"/>
      <c r="B87" s="81">
        <v>47</v>
      </c>
      <c r="C87" s="146" t="s">
        <v>98</v>
      </c>
      <c r="D87" s="27"/>
      <c r="E87" s="40"/>
      <c r="F87" s="130"/>
      <c r="G87" s="139"/>
      <c r="H87" s="140"/>
      <c r="I87" s="138"/>
      <c r="J87" s="116">
        <f t="shared" si="4"/>
        <v>0</v>
      </c>
      <c r="K87" s="118">
        <f t="shared" si="4"/>
        <v>0</v>
      </c>
      <c r="L87" s="21"/>
    </row>
    <row r="88" spans="1:12" ht="25" customHeight="1" outlineLevel="1" thickBot="1" x14ac:dyDescent="0.25">
      <c r="A88" s="147"/>
      <c r="B88" s="81">
        <v>48</v>
      </c>
      <c r="C88" s="146" t="s">
        <v>98</v>
      </c>
      <c r="D88" s="27"/>
      <c r="E88" s="39"/>
      <c r="F88" s="130"/>
      <c r="G88" s="139"/>
      <c r="H88" s="140"/>
      <c r="I88" s="138"/>
      <c r="J88" s="116">
        <f t="shared" si="4"/>
        <v>0</v>
      </c>
      <c r="K88" s="118">
        <f t="shared" si="4"/>
        <v>0</v>
      </c>
      <c r="L88" s="21"/>
    </row>
    <row r="89" spans="1:12" s="2" customFormat="1" ht="15" customHeight="1" outlineLevel="1" x14ac:dyDescent="0.2">
      <c r="A89" s="97"/>
      <c r="B89" s="42"/>
      <c r="C89" s="42"/>
      <c r="D89" s="27"/>
      <c r="E89" s="27"/>
      <c r="F89" s="27"/>
      <c r="G89" s="27"/>
      <c r="H89" s="27"/>
      <c r="I89" s="27"/>
      <c r="J89" s="27"/>
      <c r="K89" s="27"/>
      <c r="L89" s="21"/>
    </row>
    <row r="90" spans="1:12" ht="34" customHeight="1" x14ac:dyDescent="0.2">
      <c r="A90" s="97"/>
      <c r="B90" s="54"/>
      <c r="C90" s="55" t="s">
        <v>19</v>
      </c>
      <c r="D90" s="56"/>
      <c r="E90" s="57"/>
      <c r="F90" s="57" t="s">
        <v>86</v>
      </c>
      <c r="G90" s="57"/>
      <c r="H90" s="57" t="s">
        <v>87</v>
      </c>
      <c r="I90" s="57"/>
      <c r="J90" s="57"/>
      <c r="K90" s="57"/>
      <c r="L90" s="21"/>
    </row>
    <row r="91" spans="1:12" s="3" customFormat="1" ht="28" customHeight="1" x14ac:dyDescent="0.2">
      <c r="A91" s="97"/>
      <c r="B91" s="11"/>
      <c r="C91" s="50" t="s">
        <v>113</v>
      </c>
      <c r="D91" s="56"/>
      <c r="E91" s="64">
        <f t="shared" ref="E91:K91" si="5">E11</f>
        <v>890</v>
      </c>
      <c r="F91" s="64">
        <f t="shared" si="5"/>
        <v>0</v>
      </c>
      <c r="G91" s="64">
        <f t="shared" si="5"/>
        <v>0</v>
      </c>
      <c r="H91" s="64">
        <f t="shared" si="5"/>
        <v>0</v>
      </c>
      <c r="I91" s="64">
        <f t="shared" si="5"/>
        <v>0</v>
      </c>
      <c r="J91" s="64">
        <f t="shared" si="5"/>
        <v>0</v>
      </c>
      <c r="K91" s="64">
        <f t="shared" si="5"/>
        <v>0</v>
      </c>
      <c r="L91" s="21"/>
    </row>
    <row r="92" spans="1:12" ht="11" customHeight="1" x14ac:dyDescent="0.2">
      <c r="A92" s="97"/>
      <c r="B92" s="58"/>
      <c r="C92" s="59"/>
      <c r="D92" s="56"/>
      <c r="E92" s="62"/>
      <c r="F92" s="62"/>
      <c r="G92" s="62"/>
      <c r="H92" s="62"/>
      <c r="I92" s="62"/>
      <c r="J92" s="62"/>
      <c r="K92" s="62"/>
      <c r="L92" s="21"/>
    </row>
    <row r="93" spans="1:12" s="3" customFormat="1" ht="28" customHeight="1" x14ac:dyDescent="0.2">
      <c r="A93" s="97"/>
      <c r="B93" s="14"/>
      <c r="C93" s="51" t="s">
        <v>114</v>
      </c>
      <c r="D93" s="56"/>
      <c r="E93" s="65">
        <f>E27</f>
        <v>400</v>
      </c>
      <c r="F93" s="65">
        <f t="shared" ref="F93:K94" si="6">F17</f>
        <v>0</v>
      </c>
      <c r="G93" s="65">
        <f t="shared" si="6"/>
        <v>0</v>
      </c>
      <c r="H93" s="65">
        <f t="shared" si="6"/>
        <v>0</v>
      </c>
      <c r="I93" s="65">
        <f t="shared" si="6"/>
        <v>0</v>
      </c>
      <c r="J93" s="65">
        <f t="shared" si="6"/>
        <v>0</v>
      </c>
      <c r="K93" s="65">
        <f t="shared" si="6"/>
        <v>0</v>
      </c>
      <c r="L93" s="21"/>
    </row>
    <row r="94" spans="1:12" s="3" customFormat="1" ht="28" customHeight="1" x14ac:dyDescent="0.2">
      <c r="A94" s="97"/>
      <c r="B94" s="148"/>
      <c r="C94" s="149" t="s">
        <v>115</v>
      </c>
      <c r="D94" s="56"/>
      <c r="E94" s="150">
        <f>E31</f>
        <v>55</v>
      </c>
      <c r="F94" s="150">
        <f t="shared" si="6"/>
        <v>0</v>
      </c>
      <c r="G94" s="150">
        <f t="shared" si="6"/>
        <v>0</v>
      </c>
      <c r="H94" s="150">
        <f t="shared" si="6"/>
        <v>0</v>
      </c>
      <c r="I94" s="150">
        <f t="shared" si="6"/>
        <v>0</v>
      </c>
      <c r="J94" s="150">
        <f t="shared" si="6"/>
        <v>0</v>
      </c>
      <c r="K94" s="150">
        <f t="shared" si="6"/>
        <v>0</v>
      </c>
      <c r="L94" s="21"/>
    </row>
    <row r="95" spans="1:12" ht="11" customHeight="1" x14ac:dyDescent="0.2">
      <c r="A95" s="97"/>
      <c r="B95" s="58"/>
      <c r="C95" s="59"/>
      <c r="D95" s="56"/>
      <c r="E95" s="62"/>
      <c r="F95" s="62"/>
      <c r="G95" s="62"/>
      <c r="H95" s="62"/>
      <c r="I95" s="62"/>
      <c r="J95" s="62"/>
      <c r="K95" s="62"/>
      <c r="L95" s="21"/>
    </row>
    <row r="96" spans="1:12" s="3" customFormat="1" ht="28" customHeight="1" x14ac:dyDescent="0.2">
      <c r="A96" s="97"/>
      <c r="B96" s="15"/>
      <c r="C96" s="52" t="s">
        <v>116</v>
      </c>
      <c r="D96" s="56"/>
      <c r="E96" s="63">
        <f>E34</f>
        <v>315</v>
      </c>
      <c r="F96" s="63">
        <f>F34</f>
        <v>0</v>
      </c>
      <c r="G96" s="63">
        <f t="shared" ref="G96:K96" si="7">G34</f>
        <v>0</v>
      </c>
      <c r="H96" s="63">
        <f t="shared" si="7"/>
        <v>0</v>
      </c>
      <c r="I96" s="63">
        <f t="shared" si="7"/>
        <v>0</v>
      </c>
      <c r="J96" s="63">
        <f t="shared" si="7"/>
        <v>0</v>
      </c>
      <c r="K96" s="63">
        <f t="shared" si="7"/>
        <v>0</v>
      </c>
      <c r="L96" s="21"/>
    </row>
    <row r="97" spans="1:12" ht="11" customHeight="1" x14ac:dyDescent="0.2">
      <c r="A97" s="97"/>
      <c r="B97" s="58"/>
      <c r="C97" s="59"/>
      <c r="D97" s="56"/>
      <c r="E97" s="62"/>
      <c r="F97" s="62"/>
      <c r="G97" s="62"/>
      <c r="H97" s="62"/>
      <c r="I97" s="62"/>
      <c r="J97" s="62"/>
      <c r="K97" s="62"/>
      <c r="L97" s="21"/>
    </row>
    <row r="98" spans="1:12" s="3" customFormat="1" ht="28" customHeight="1" x14ac:dyDescent="0.2">
      <c r="A98" s="97"/>
      <c r="B98" s="82"/>
      <c r="C98" s="83" t="s">
        <v>117</v>
      </c>
      <c r="D98" s="56"/>
      <c r="E98" s="84">
        <f>E62</f>
        <v>463</v>
      </c>
      <c r="F98" s="84">
        <f t="shared" ref="F98:K98" si="8">F43</f>
        <v>0</v>
      </c>
      <c r="G98" s="84">
        <f t="shared" si="8"/>
        <v>0</v>
      </c>
      <c r="H98" s="84">
        <f t="shared" si="8"/>
        <v>0</v>
      </c>
      <c r="I98" s="84">
        <f t="shared" si="8"/>
        <v>0</v>
      </c>
      <c r="J98" s="84">
        <f t="shared" si="8"/>
        <v>0</v>
      </c>
      <c r="K98" s="84">
        <f t="shared" si="8"/>
        <v>0</v>
      </c>
      <c r="L98" s="21"/>
    </row>
    <row r="99" spans="1:12" s="3" customFormat="1" ht="28" customHeight="1" x14ac:dyDescent="0.2">
      <c r="A99" s="97"/>
      <c r="B99" s="151"/>
      <c r="C99" s="152" t="s">
        <v>118</v>
      </c>
      <c r="D99" s="56"/>
      <c r="E99" s="153">
        <f>E69</f>
        <v>79</v>
      </c>
      <c r="F99" s="153"/>
      <c r="G99" s="153"/>
      <c r="H99" s="153"/>
      <c r="I99" s="153"/>
      <c r="J99" s="153"/>
      <c r="K99" s="153"/>
      <c r="L99" s="21"/>
    </row>
    <row r="100" spans="1:12" ht="11" customHeight="1" x14ac:dyDescent="0.2">
      <c r="A100" s="97"/>
      <c r="B100" s="58"/>
      <c r="C100" s="59"/>
      <c r="D100" s="56"/>
      <c r="E100" s="62"/>
      <c r="F100" s="62"/>
      <c r="G100" s="62"/>
      <c r="H100" s="62"/>
      <c r="I100" s="62"/>
      <c r="J100" s="62"/>
      <c r="K100" s="62"/>
      <c r="L100" s="21"/>
    </row>
    <row r="101" spans="1:12" s="3" customFormat="1" ht="28" customHeight="1" x14ac:dyDescent="0.2">
      <c r="A101" s="97"/>
      <c r="B101" s="87"/>
      <c r="C101" s="91" t="s">
        <v>130</v>
      </c>
      <c r="D101" s="56"/>
      <c r="E101" s="154">
        <f>E72</f>
        <v>105</v>
      </c>
      <c r="F101" s="154">
        <f>F72</f>
        <v>0</v>
      </c>
      <c r="G101" s="154">
        <f t="shared" ref="G101:K101" si="9">G72</f>
        <v>0</v>
      </c>
      <c r="H101" s="154">
        <f t="shared" si="9"/>
        <v>0</v>
      </c>
      <c r="I101" s="154">
        <f t="shared" si="9"/>
        <v>0</v>
      </c>
      <c r="J101" s="154">
        <f t="shared" si="9"/>
        <v>0</v>
      </c>
      <c r="K101" s="154">
        <f t="shared" si="9"/>
        <v>0</v>
      </c>
      <c r="L101" s="21"/>
    </row>
    <row r="102" spans="1:12" ht="11" customHeight="1" x14ac:dyDescent="0.2">
      <c r="A102" s="97"/>
      <c r="B102" s="58"/>
      <c r="C102" s="59"/>
      <c r="D102" s="56"/>
      <c r="E102" s="62"/>
      <c r="F102" s="62"/>
      <c r="G102" s="62"/>
      <c r="H102" s="62"/>
      <c r="I102" s="62"/>
      <c r="J102" s="62"/>
      <c r="K102" s="62"/>
      <c r="L102" s="21"/>
    </row>
    <row r="103" spans="1:12" s="3" customFormat="1" ht="28" customHeight="1" x14ac:dyDescent="0.2">
      <c r="A103" s="97"/>
      <c r="B103" s="155"/>
      <c r="C103" s="156" t="s">
        <v>119</v>
      </c>
      <c r="D103" s="56"/>
      <c r="E103" s="157">
        <f>E82</f>
        <v>0</v>
      </c>
      <c r="F103" s="157">
        <f>SUM(F82)</f>
        <v>0</v>
      </c>
      <c r="G103" s="157">
        <f t="shared" ref="G103:K103" si="10">SUM(G82)</f>
        <v>0</v>
      </c>
      <c r="H103" s="157">
        <f t="shared" si="10"/>
        <v>0</v>
      </c>
      <c r="I103" s="157">
        <f t="shared" si="10"/>
        <v>0</v>
      </c>
      <c r="J103" s="157">
        <f t="shared" si="10"/>
        <v>0</v>
      </c>
      <c r="K103" s="157">
        <f t="shared" si="10"/>
        <v>0</v>
      </c>
      <c r="L103" s="21"/>
    </row>
    <row r="104" spans="1:12" ht="11" customHeight="1" x14ac:dyDescent="0.2">
      <c r="A104" s="97"/>
      <c r="B104" s="58"/>
      <c r="C104" s="59"/>
      <c r="D104" s="56"/>
      <c r="E104" s="62"/>
      <c r="F104" s="62"/>
      <c r="G104" s="62"/>
      <c r="H104" s="62"/>
      <c r="I104" s="62"/>
      <c r="J104" s="62"/>
      <c r="K104" s="62"/>
      <c r="L104" s="21"/>
    </row>
    <row r="105" spans="1:12" ht="28" customHeight="1" x14ac:dyDescent="0.2">
      <c r="A105" s="97"/>
      <c r="B105" s="16"/>
      <c r="C105" s="53" t="s">
        <v>132</v>
      </c>
      <c r="D105" s="56"/>
      <c r="E105" s="66">
        <f>E91+E93++E94+E96+E98+E99</f>
        <v>2202</v>
      </c>
      <c r="F105" s="66">
        <f t="shared" ref="F105:K105" si="11">F91+F93+F96+F98</f>
        <v>0</v>
      </c>
      <c r="G105" s="66">
        <f t="shared" si="11"/>
        <v>0</v>
      </c>
      <c r="H105" s="66">
        <f t="shared" si="11"/>
        <v>0</v>
      </c>
      <c r="I105" s="66">
        <f t="shared" si="11"/>
        <v>0</v>
      </c>
      <c r="J105" s="66">
        <f t="shared" si="11"/>
        <v>0</v>
      </c>
      <c r="K105" s="66">
        <f t="shared" si="11"/>
        <v>0</v>
      </c>
      <c r="L105" s="21"/>
    </row>
    <row r="106" spans="1:12" ht="28" customHeight="1" x14ac:dyDescent="0.2">
      <c r="A106" s="97"/>
      <c r="B106" s="16"/>
      <c r="C106" s="53" t="s">
        <v>129</v>
      </c>
      <c r="D106" s="56"/>
      <c r="E106" s="66">
        <f>E105+E101</f>
        <v>2307</v>
      </c>
      <c r="F106" s="66">
        <f t="shared" ref="F106:K106" si="12">F105+F101</f>
        <v>0</v>
      </c>
      <c r="G106" s="66">
        <f t="shared" si="12"/>
        <v>0</v>
      </c>
      <c r="H106" s="66">
        <f t="shared" si="12"/>
        <v>0</v>
      </c>
      <c r="I106" s="66">
        <f t="shared" si="12"/>
        <v>0</v>
      </c>
      <c r="J106" s="66">
        <f t="shared" si="12"/>
        <v>0</v>
      </c>
      <c r="K106" s="66">
        <f t="shared" si="12"/>
        <v>0</v>
      </c>
      <c r="L106" s="21"/>
    </row>
    <row r="107" spans="1:12" ht="28" customHeight="1" x14ac:dyDescent="0.2">
      <c r="A107" s="97"/>
      <c r="B107" s="16"/>
      <c r="C107" s="53" t="s">
        <v>131</v>
      </c>
      <c r="D107" s="56"/>
      <c r="E107" s="66">
        <f>E105+E101+E103</f>
        <v>2307</v>
      </c>
      <c r="F107" s="66">
        <f t="shared" ref="F107:K107" si="13">F105+F101+F103</f>
        <v>0</v>
      </c>
      <c r="G107" s="66">
        <f t="shared" si="13"/>
        <v>0</v>
      </c>
      <c r="H107" s="66">
        <f t="shared" si="13"/>
        <v>0</v>
      </c>
      <c r="I107" s="66">
        <f t="shared" si="13"/>
        <v>0</v>
      </c>
      <c r="J107" s="66">
        <f t="shared" si="13"/>
        <v>0</v>
      </c>
      <c r="K107" s="66">
        <f t="shared" si="13"/>
        <v>0</v>
      </c>
      <c r="L107" s="21"/>
    </row>
    <row r="108" spans="1:12" ht="11" customHeight="1" x14ac:dyDescent="0.2">
      <c r="A108" s="97"/>
      <c r="B108" s="58"/>
      <c r="C108" s="59"/>
      <c r="D108" s="56"/>
      <c r="E108" s="62"/>
      <c r="F108" s="62"/>
      <c r="G108" s="62"/>
      <c r="H108" s="62"/>
      <c r="I108" s="62"/>
      <c r="J108" s="62"/>
      <c r="K108" s="62"/>
      <c r="L108" s="21"/>
    </row>
    <row r="109" spans="1:12" x14ac:dyDescent="0.2">
      <c r="A109" s="97"/>
      <c r="B109" s="58"/>
      <c r="C109" s="59"/>
      <c r="D109" s="60"/>
      <c r="E109" s="61"/>
      <c r="F109" s="61"/>
      <c r="G109" s="61"/>
      <c r="H109" s="61"/>
      <c r="I109" s="61"/>
      <c r="J109" s="61"/>
      <c r="K109" s="61"/>
      <c r="L109" s="21"/>
    </row>
  </sheetData>
  <mergeCells count="2">
    <mergeCell ref="B4:J4"/>
    <mergeCell ref="B6:J6"/>
  </mergeCells>
  <printOptions horizontalCentered="1"/>
  <pageMargins left="0.25" right="0.25" top="0.75" bottom="0.75" header="0.3" footer="0.3"/>
  <pageSetup paperSize="9" scale="53" fitToHeight="0" orientation="portrait" horizontalDpi="4294967292" verticalDpi="4294967292" r:id="rId1"/>
  <headerFooter>
    <oddFooter>&amp;C&amp;P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75427-B26B-834D-8A8B-DD77A145E6A4}">
  <sheetPr>
    <pageSetUpPr fitToPage="1"/>
  </sheetPr>
  <dimension ref="A1:AK175"/>
  <sheetViews>
    <sheetView showGridLines="0" tabSelected="1" zoomScale="130" zoomScaleNormal="130" zoomScalePageLayoutView="50" workbookViewId="0">
      <selection activeCell="J4" sqref="J4"/>
    </sheetView>
  </sheetViews>
  <sheetFormatPr baseColWidth="10" defaultColWidth="10.6640625" defaultRowHeight="12" customHeight="1" x14ac:dyDescent="0.15"/>
  <cols>
    <col min="1" max="1" width="3.33203125" style="166" customWidth="1"/>
    <col min="2" max="2" width="12.33203125" style="100" customWidth="1"/>
    <col min="3" max="3" width="24.5" style="166" customWidth="1"/>
    <col min="4" max="4" width="5.83203125" style="166" customWidth="1"/>
    <col min="5" max="5" width="11.5" style="166" customWidth="1"/>
    <col min="6" max="6" width="10.33203125" style="166" customWidth="1"/>
    <col min="7" max="7" width="8.33203125" style="166" customWidth="1"/>
    <col min="8" max="8" width="3.33203125" style="166" customWidth="1"/>
    <col min="9" max="9" width="9.5" style="166" customWidth="1"/>
    <col min="10" max="10" width="12" style="166" customWidth="1"/>
    <col min="11" max="11" width="8.33203125" style="166" customWidth="1"/>
    <col min="12" max="12" width="3.33203125" style="166" customWidth="1"/>
    <col min="13" max="13" width="11.5" style="166" customWidth="1"/>
    <col min="14" max="14" width="10.33203125" style="166" customWidth="1"/>
    <col min="15" max="15" width="8.33203125" style="166" customWidth="1"/>
    <col min="16" max="16" width="3.33203125" style="166" customWidth="1"/>
    <col min="17" max="18" width="10.33203125" style="166" customWidth="1"/>
    <col min="19" max="19" width="8.33203125" style="166" customWidth="1"/>
    <col min="20" max="20" width="3.5" style="166" customWidth="1"/>
    <col min="21" max="22" width="9.6640625" style="166" customWidth="1"/>
    <col min="23" max="23" width="8.33203125" style="166" customWidth="1"/>
    <col min="24" max="24" width="3.5" style="166" customWidth="1"/>
    <col min="25" max="25" width="9.6640625" style="166" customWidth="1"/>
    <col min="26" max="26" width="9.5" style="166" customWidth="1"/>
    <col min="27" max="27" width="8.33203125" style="166" customWidth="1"/>
    <col min="28" max="28" width="3.5" style="166" customWidth="1"/>
    <col min="29" max="29" width="9.5" style="166" customWidth="1"/>
    <col min="30" max="31" width="10.6640625" style="166"/>
    <col min="32" max="32" width="3.5" style="166" customWidth="1"/>
    <col min="33" max="16384" width="10.6640625" style="166"/>
  </cols>
  <sheetData>
    <row r="1" spans="1:37" s="100" customFormat="1" ht="14" thickBot="1" x14ac:dyDescent="0.2">
      <c r="A1" s="97"/>
      <c r="B1" s="98" t="s">
        <v>94</v>
      </c>
      <c r="C1" s="98"/>
      <c r="D1" s="98"/>
      <c r="E1" s="99"/>
      <c r="F1" s="99"/>
      <c r="G1" s="158"/>
      <c r="H1" s="99"/>
      <c r="I1" s="99"/>
      <c r="J1" s="99"/>
      <c r="K1" s="99"/>
      <c r="L1" s="99"/>
      <c r="M1" s="99"/>
      <c r="N1" s="99"/>
      <c r="O1" s="158"/>
      <c r="P1" s="99"/>
      <c r="Q1" s="158"/>
      <c r="R1" s="158"/>
      <c r="S1" s="158"/>
      <c r="T1" s="99"/>
      <c r="U1" s="158"/>
      <c r="V1" s="159"/>
      <c r="W1" s="97"/>
      <c r="X1" s="99"/>
      <c r="Y1" s="97"/>
      <c r="Z1" s="97"/>
      <c r="AA1" s="97"/>
      <c r="AB1" s="97"/>
      <c r="AC1" s="97"/>
      <c r="AD1" s="97"/>
      <c r="AE1" s="97"/>
      <c r="AF1" s="97"/>
      <c r="AG1" s="97"/>
      <c r="AH1" s="97"/>
      <c r="AI1" s="97"/>
      <c r="AJ1" s="97"/>
      <c r="AK1" s="97"/>
    </row>
    <row r="2" spans="1:37" s="100" customFormat="1" ht="18" customHeight="1" thickBot="1" x14ac:dyDescent="0.2">
      <c r="A2" s="97"/>
      <c r="B2" s="101"/>
      <c r="C2" s="101"/>
      <c r="D2" s="101"/>
      <c r="E2" s="101"/>
      <c r="F2" s="101"/>
      <c r="G2" s="101"/>
      <c r="H2" s="101"/>
      <c r="I2" s="101"/>
      <c r="J2" s="101"/>
      <c r="K2" s="101"/>
      <c r="L2" s="101"/>
      <c r="M2" s="101"/>
      <c r="N2" s="101"/>
      <c r="O2" s="101"/>
      <c r="P2" s="101"/>
      <c r="Q2" s="101"/>
      <c r="R2" s="101"/>
      <c r="S2" s="101"/>
      <c r="T2" s="101"/>
      <c r="U2" s="101"/>
      <c r="V2" s="101"/>
      <c r="W2" s="97"/>
      <c r="X2" s="101"/>
      <c r="Y2" s="97"/>
      <c r="Z2" s="97"/>
      <c r="AA2" s="97"/>
      <c r="AB2" s="97"/>
      <c r="AC2" s="97"/>
      <c r="AD2" s="97"/>
      <c r="AE2" s="97"/>
      <c r="AF2" s="97"/>
      <c r="AG2" s="97"/>
      <c r="AH2" s="97"/>
      <c r="AI2" s="102" t="s">
        <v>20</v>
      </c>
      <c r="AJ2" s="103" t="s">
        <v>25</v>
      </c>
      <c r="AK2" s="97"/>
    </row>
    <row r="3" spans="1:37" s="100" customFormat="1" ht="14" x14ac:dyDescent="0.15">
      <c r="A3" s="97"/>
      <c r="B3" s="105" t="s">
        <v>80</v>
      </c>
      <c r="C3" s="105"/>
      <c r="D3" s="105"/>
      <c r="E3" s="105"/>
      <c r="F3" s="105"/>
      <c r="G3" s="105"/>
      <c r="H3" s="105"/>
      <c r="I3" s="105"/>
      <c r="J3" s="105"/>
      <c r="K3" s="105"/>
      <c r="L3" s="105"/>
      <c r="M3" s="105"/>
      <c r="N3" s="105"/>
      <c r="O3" s="105"/>
      <c r="P3" s="105"/>
      <c r="Q3" s="105"/>
      <c r="R3" s="105"/>
      <c r="S3" s="105"/>
      <c r="T3" s="105"/>
      <c r="U3" s="105"/>
      <c r="V3" s="99"/>
      <c r="W3" s="97"/>
      <c r="X3" s="105"/>
      <c r="Y3" s="97"/>
      <c r="Z3" s="97"/>
      <c r="AA3" s="97"/>
      <c r="AB3" s="97"/>
      <c r="AC3" s="97"/>
      <c r="AD3" s="97"/>
      <c r="AE3" s="97"/>
      <c r="AF3" s="97"/>
      <c r="AG3" s="97"/>
      <c r="AH3" s="97"/>
      <c r="AI3" s="97"/>
      <c r="AJ3" s="97"/>
      <c r="AK3" s="97"/>
    </row>
    <row r="4" spans="1:37" s="100" customFormat="1" ht="57" customHeight="1" x14ac:dyDescent="0.15">
      <c r="A4" s="97"/>
      <c r="B4" s="264" t="s">
        <v>154</v>
      </c>
      <c r="C4" s="265"/>
      <c r="D4" s="265"/>
      <c r="E4" s="265"/>
      <c r="F4" s="265"/>
      <c r="G4" s="265"/>
      <c r="H4" s="265"/>
      <c r="I4" s="107"/>
      <c r="J4" s="107"/>
      <c r="K4" s="107"/>
      <c r="L4" s="107"/>
      <c r="M4" s="107"/>
      <c r="N4" s="107"/>
      <c r="O4" s="107"/>
      <c r="P4" s="107"/>
      <c r="Q4" s="107"/>
      <c r="R4" s="107"/>
      <c r="S4" s="107"/>
      <c r="T4" s="107"/>
      <c r="U4" s="107"/>
      <c r="V4" s="107"/>
      <c r="W4" s="107"/>
      <c r="X4" s="107"/>
      <c r="Y4" s="107"/>
      <c r="Z4" s="107"/>
      <c r="AA4" s="107"/>
      <c r="AB4" s="107"/>
      <c r="AC4" s="107"/>
      <c r="AD4" s="107"/>
      <c r="AE4" s="107"/>
      <c r="AF4" s="97"/>
      <c r="AG4" s="97"/>
      <c r="AH4" s="97"/>
      <c r="AI4" s="97"/>
      <c r="AJ4" s="97"/>
      <c r="AK4" s="97"/>
    </row>
    <row r="5" spans="1:37" s="100" customFormat="1" ht="15" customHeight="1" x14ac:dyDescent="0.15">
      <c r="A5" s="97"/>
      <c r="B5" s="107"/>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97"/>
      <c r="AG5" s="97"/>
      <c r="AH5" s="97"/>
      <c r="AI5" s="97"/>
      <c r="AJ5" s="97"/>
      <c r="AK5" s="97"/>
    </row>
    <row r="6" spans="1:37" s="100" customFormat="1" ht="48" customHeight="1" x14ac:dyDescent="0.15">
      <c r="A6" s="97"/>
      <c r="B6" s="266" t="s">
        <v>128</v>
      </c>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97"/>
      <c r="AG6" s="97"/>
      <c r="AH6" s="97"/>
      <c r="AI6" s="97"/>
      <c r="AJ6" s="97"/>
      <c r="AK6" s="97"/>
    </row>
    <row r="7" spans="1:37" s="100" customFormat="1" ht="15" customHeight="1" x14ac:dyDescent="0.15">
      <c r="A7" s="97"/>
      <c r="B7" s="160"/>
      <c r="C7" s="160"/>
      <c r="D7" s="160"/>
      <c r="E7" s="160"/>
      <c r="F7" s="160"/>
      <c r="G7" s="160"/>
      <c r="H7" s="160"/>
      <c r="I7" s="160"/>
      <c r="J7" s="160"/>
      <c r="K7" s="160"/>
      <c r="L7" s="160"/>
      <c r="M7" s="160"/>
      <c r="N7" s="160"/>
      <c r="O7" s="160"/>
      <c r="P7" s="160"/>
      <c r="Q7" s="160"/>
      <c r="R7" s="160"/>
      <c r="S7" s="109"/>
      <c r="T7" s="160"/>
      <c r="U7" s="160"/>
      <c r="V7" s="160"/>
      <c r="W7" s="97"/>
      <c r="X7" s="160"/>
      <c r="Y7" s="97"/>
      <c r="Z7" s="97"/>
      <c r="AA7" s="97"/>
      <c r="AB7" s="97"/>
      <c r="AC7" s="97"/>
      <c r="AD7" s="97"/>
      <c r="AE7" s="97"/>
      <c r="AF7" s="97"/>
      <c r="AG7" s="97"/>
      <c r="AH7" s="97"/>
      <c r="AI7" s="97"/>
      <c r="AJ7" s="97"/>
      <c r="AK7" s="97"/>
    </row>
    <row r="8" spans="1:37" s="100" customFormat="1" ht="35" customHeight="1" x14ac:dyDescent="0.15">
      <c r="A8" s="97"/>
      <c r="B8" s="161" t="s">
        <v>34</v>
      </c>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row>
    <row r="9" spans="1:37" ht="15" customHeight="1" x14ac:dyDescent="0.2">
      <c r="A9" s="162"/>
      <c r="B9" s="159"/>
      <c r="C9" s="163"/>
      <c r="D9" s="163"/>
      <c r="E9" s="164"/>
      <c r="F9" s="165"/>
      <c r="G9" s="165"/>
      <c r="H9" s="164"/>
      <c r="I9" s="163"/>
      <c r="J9" s="164"/>
      <c r="K9" s="164"/>
      <c r="L9" s="164"/>
      <c r="M9" s="164"/>
      <c r="N9" s="165"/>
      <c r="O9" s="165"/>
      <c r="P9" s="164"/>
      <c r="Q9" s="165"/>
      <c r="R9" s="165"/>
      <c r="S9" s="165"/>
      <c r="T9" s="164"/>
      <c r="U9" s="165"/>
      <c r="V9" s="147"/>
      <c r="W9" s="147"/>
      <c r="X9" s="164"/>
      <c r="Y9" s="165"/>
      <c r="Z9" s="147"/>
      <c r="AA9" s="147"/>
      <c r="AB9" s="165"/>
      <c r="AC9" s="165"/>
      <c r="AD9" s="147"/>
      <c r="AE9" s="147"/>
      <c r="AF9" s="97"/>
      <c r="AG9" s="97"/>
      <c r="AH9" s="97"/>
      <c r="AI9" s="97"/>
      <c r="AJ9" s="97"/>
      <c r="AK9" s="97"/>
    </row>
    <row r="10" spans="1:37" ht="16.5" customHeight="1" x14ac:dyDescent="0.2">
      <c r="A10" s="162"/>
      <c r="B10" s="159"/>
      <c r="C10" s="163"/>
      <c r="D10" s="163"/>
      <c r="E10" s="164" t="s">
        <v>30</v>
      </c>
      <c r="F10" s="164" t="s">
        <v>31</v>
      </c>
      <c r="G10" s="164" t="s">
        <v>32</v>
      </c>
      <c r="H10" s="164"/>
      <c r="I10" s="164" t="s">
        <v>30</v>
      </c>
      <c r="J10" s="164" t="s">
        <v>31</v>
      </c>
      <c r="K10" s="164" t="s">
        <v>32</v>
      </c>
      <c r="L10" s="164"/>
      <c r="M10" s="164" t="s">
        <v>30</v>
      </c>
      <c r="N10" s="164" t="s">
        <v>31</v>
      </c>
      <c r="O10" s="164" t="s">
        <v>32</v>
      </c>
      <c r="P10" s="164"/>
      <c r="Q10" s="164" t="s">
        <v>30</v>
      </c>
      <c r="R10" s="164" t="s">
        <v>31</v>
      </c>
      <c r="S10" s="164" t="s">
        <v>32</v>
      </c>
      <c r="T10" s="164"/>
      <c r="U10" s="164" t="s">
        <v>30</v>
      </c>
      <c r="V10" s="164" t="s">
        <v>31</v>
      </c>
      <c r="W10" s="164" t="s">
        <v>32</v>
      </c>
      <c r="X10" s="164"/>
      <c r="Y10" s="164" t="s">
        <v>30</v>
      </c>
      <c r="Z10" s="164" t="s">
        <v>31</v>
      </c>
      <c r="AA10" s="164" t="s">
        <v>32</v>
      </c>
      <c r="AB10" s="165"/>
      <c r="AC10" s="165"/>
      <c r="AD10" s="147"/>
      <c r="AE10" s="147"/>
      <c r="AF10" s="97"/>
      <c r="AG10" s="97"/>
      <c r="AH10" s="97"/>
      <c r="AI10" s="97"/>
      <c r="AJ10" s="97"/>
      <c r="AK10" s="97"/>
    </row>
    <row r="11" spans="1:37" ht="22.5" customHeight="1" thickBot="1" x14ac:dyDescent="0.3">
      <c r="A11" s="162"/>
      <c r="B11" s="167" t="s">
        <v>26</v>
      </c>
      <c r="C11" s="168"/>
      <c r="D11" s="169"/>
      <c r="E11" s="170" t="s">
        <v>86</v>
      </c>
      <c r="F11" s="171"/>
      <c r="G11" s="171"/>
      <c r="H11" s="171"/>
      <c r="I11" s="170" t="s">
        <v>89</v>
      </c>
      <c r="J11" s="171"/>
      <c r="K11" s="171"/>
      <c r="L11" s="171"/>
      <c r="M11" s="170" t="s">
        <v>90</v>
      </c>
      <c r="N11" s="171"/>
      <c r="O11" s="171"/>
      <c r="P11" s="171"/>
      <c r="Q11" s="170" t="s">
        <v>91</v>
      </c>
      <c r="R11" s="171"/>
      <c r="S11" s="171"/>
      <c r="T11" s="171"/>
      <c r="U11" s="172" t="s">
        <v>120</v>
      </c>
      <c r="V11" s="173"/>
      <c r="W11" s="147"/>
      <c r="X11" s="171"/>
      <c r="Y11" s="172" t="s">
        <v>121</v>
      </c>
      <c r="Z11" s="173"/>
      <c r="AA11" s="147"/>
      <c r="AB11" s="165"/>
      <c r="AC11" s="165"/>
      <c r="AD11" s="147"/>
      <c r="AE11" s="147"/>
      <c r="AF11" s="147"/>
      <c r="AG11" s="147"/>
      <c r="AH11" s="147"/>
      <c r="AI11" s="147"/>
      <c r="AJ11" s="147"/>
      <c r="AK11" s="147"/>
    </row>
    <row r="12" spans="1:37" ht="15" customHeight="1" thickBot="1" x14ac:dyDescent="0.3">
      <c r="A12" s="162"/>
      <c r="B12" s="174" t="s">
        <v>38</v>
      </c>
      <c r="C12" s="175" t="s">
        <v>37</v>
      </c>
      <c r="D12" s="169"/>
      <c r="E12" s="119"/>
      <c r="F12" s="176"/>
      <c r="G12" s="177" t="s">
        <v>12</v>
      </c>
      <c r="H12" s="171"/>
      <c r="I12" s="119"/>
      <c r="J12" s="176"/>
      <c r="K12" s="177" t="s">
        <v>33</v>
      </c>
      <c r="L12" s="171"/>
      <c r="M12" s="119"/>
      <c r="N12" s="176"/>
      <c r="O12" s="177" t="s">
        <v>12</v>
      </c>
      <c r="P12" s="171"/>
      <c r="Q12" s="119"/>
      <c r="R12" s="176"/>
      <c r="S12" s="177" t="s">
        <v>12</v>
      </c>
      <c r="T12" s="171"/>
      <c r="U12" s="178">
        <f>+I12+M12+Q12</f>
        <v>0</v>
      </c>
      <c r="V12" s="179">
        <f>J12+N12+R12</f>
        <v>0</v>
      </c>
      <c r="W12" s="180" t="s">
        <v>33</v>
      </c>
      <c r="X12" s="171"/>
      <c r="Y12" s="178">
        <f>E12+U12</f>
        <v>0</v>
      </c>
      <c r="Z12" s="181">
        <f>F12+V12</f>
        <v>0</v>
      </c>
      <c r="AA12" s="180" t="s">
        <v>33</v>
      </c>
      <c r="AB12" s="165"/>
      <c r="AC12" s="165"/>
      <c r="AD12" s="147"/>
      <c r="AE12" s="147"/>
      <c r="AF12" s="147"/>
      <c r="AG12" s="147"/>
      <c r="AH12" s="147"/>
      <c r="AI12" s="147"/>
      <c r="AJ12" s="147"/>
      <c r="AK12" s="147"/>
    </row>
    <row r="13" spans="1:37" ht="14.5" customHeight="1" thickBot="1" x14ac:dyDescent="0.3">
      <c r="A13" s="162"/>
      <c r="B13" s="182"/>
      <c r="C13" s="183" t="s">
        <v>0</v>
      </c>
      <c r="D13" s="169"/>
      <c r="E13" s="119"/>
      <c r="F13" s="176"/>
      <c r="G13" s="177" t="s">
        <v>1</v>
      </c>
      <c r="H13" s="171"/>
      <c r="I13" s="119"/>
      <c r="J13" s="176"/>
      <c r="K13" s="177" t="s">
        <v>1</v>
      </c>
      <c r="L13" s="171"/>
      <c r="M13" s="119"/>
      <c r="N13" s="176"/>
      <c r="O13" s="177" t="s">
        <v>1</v>
      </c>
      <c r="P13" s="171"/>
      <c r="Q13" s="119"/>
      <c r="R13" s="176"/>
      <c r="S13" s="177" t="s">
        <v>1</v>
      </c>
      <c r="T13" s="171"/>
      <c r="U13" s="147"/>
      <c r="V13" s="147"/>
      <c r="W13" s="147"/>
      <c r="X13" s="171"/>
      <c r="Y13" s="147"/>
      <c r="Z13" s="147"/>
      <c r="AA13" s="147"/>
      <c r="AB13" s="165"/>
      <c r="AC13" s="165"/>
      <c r="AD13" s="147"/>
      <c r="AE13" s="147"/>
      <c r="AF13" s="147"/>
      <c r="AG13" s="147"/>
      <c r="AH13" s="147"/>
      <c r="AI13" s="147"/>
      <c r="AJ13" s="147"/>
      <c r="AK13" s="147"/>
    </row>
    <row r="14" spans="1:37" ht="15" customHeight="1" thickBot="1" x14ac:dyDescent="0.3">
      <c r="A14" s="162"/>
      <c r="B14" s="184"/>
      <c r="C14" s="183" t="s">
        <v>2</v>
      </c>
      <c r="D14" s="169"/>
      <c r="E14" s="119"/>
      <c r="F14" s="176"/>
      <c r="G14" s="177" t="s">
        <v>1</v>
      </c>
      <c r="H14" s="171"/>
      <c r="I14" s="119"/>
      <c r="J14" s="176"/>
      <c r="K14" s="177" t="s">
        <v>1</v>
      </c>
      <c r="L14" s="171"/>
      <c r="M14" s="119"/>
      <c r="N14" s="176"/>
      <c r="O14" s="177" t="s">
        <v>1</v>
      </c>
      <c r="P14" s="171"/>
      <c r="Q14" s="119"/>
      <c r="R14" s="176"/>
      <c r="S14" s="177" t="s">
        <v>1</v>
      </c>
      <c r="T14" s="171"/>
      <c r="U14" s="147"/>
      <c r="V14" s="147"/>
      <c r="W14" s="147"/>
      <c r="X14" s="171"/>
      <c r="Y14" s="147"/>
      <c r="Z14" s="147"/>
      <c r="AA14" s="147"/>
      <c r="AB14" s="165"/>
      <c r="AC14" s="165"/>
      <c r="AD14" s="147"/>
      <c r="AE14" s="147"/>
      <c r="AF14" s="147"/>
      <c r="AG14" s="147"/>
      <c r="AH14" s="147"/>
      <c r="AI14" s="147"/>
      <c r="AJ14" s="147"/>
      <c r="AK14" s="147"/>
    </row>
    <row r="15" spans="1:37" ht="15" customHeight="1" thickBot="1" x14ac:dyDescent="0.3">
      <c r="A15" s="162"/>
      <c r="B15" s="184"/>
      <c r="C15" s="183" t="s">
        <v>3</v>
      </c>
      <c r="D15" s="169"/>
      <c r="E15" s="119"/>
      <c r="F15" s="176"/>
      <c r="G15" s="147"/>
      <c r="H15" s="171"/>
      <c r="I15" s="119"/>
      <c r="J15" s="176"/>
      <c r="K15" s="147"/>
      <c r="L15" s="171"/>
      <c r="M15" s="119"/>
      <c r="N15" s="176"/>
      <c r="O15" s="147"/>
      <c r="P15" s="171"/>
      <c r="Q15" s="119"/>
      <c r="R15" s="176"/>
      <c r="S15" s="147"/>
      <c r="T15" s="171"/>
      <c r="U15" s="147"/>
      <c r="V15" s="147"/>
      <c r="W15" s="147"/>
      <c r="X15" s="171"/>
      <c r="Y15" s="147"/>
      <c r="Z15" s="147"/>
      <c r="AA15" s="147"/>
      <c r="AB15" s="165"/>
      <c r="AC15" s="165"/>
      <c r="AD15" s="147"/>
      <c r="AE15" s="147"/>
      <c r="AF15" s="147"/>
      <c r="AG15" s="147"/>
      <c r="AH15" s="147"/>
      <c r="AI15" s="147"/>
      <c r="AJ15" s="147"/>
      <c r="AK15" s="147"/>
    </row>
    <row r="16" spans="1:37" ht="15" customHeight="1" thickBot="1" x14ac:dyDescent="0.3">
      <c r="A16" s="162"/>
      <c r="B16" s="185"/>
      <c r="C16" s="186"/>
      <c r="D16" s="169"/>
      <c r="E16" s="187"/>
      <c r="F16" s="188"/>
      <c r="G16" s="187"/>
      <c r="H16" s="171"/>
      <c r="I16" s="188"/>
      <c r="J16" s="188"/>
      <c r="K16" s="187"/>
      <c r="L16" s="171"/>
      <c r="M16" s="187"/>
      <c r="N16" s="188"/>
      <c r="O16" s="187"/>
      <c r="P16" s="171"/>
      <c r="Q16" s="187"/>
      <c r="R16" s="188"/>
      <c r="S16" s="187"/>
      <c r="T16" s="171"/>
      <c r="U16" s="147"/>
      <c r="V16" s="147"/>
      <c r="W16" s="147"/>
      <c r="X16" s="171"/>
      <c r="Y16" s="147"/>
      <c r="Z16" s="147"/>
      <c r="AA16" s="147"/>
      <c r="AB16" s="165"/>
      <c r="AC16" s="165"/>
      <c r="AD16" s="147"/>
      <c r="AE16" s="147"/>
      <c r="AF16" s="147"/>
      <c r="AG16" s="147"/>
      <c r="AH16" s="147"/>
      <c r="AI16" s="147"/>
      <c r="AJ16" s="147"/>
      <c r="AK16" s="147"/>
    </row>
    <row r="17" spans="1:37" ht="15" customHeight="1" thickBot="1" x14ac:dyDescent="0.3">
      <c r="A17" s="162"/>
      <c r="B17" s="189" t="s">
        <v>29</v>
      </c>
      <c r="C17" s="190" t="s">
        <v>122</v>
      </c>
      <c r="D17" s="169"/>
      <c r="E17" s="178">
        <f>Y37+AC37</f>
        <v>0</v>
      </c>
      <c r="F17" s="179">
        <f>Z37+AD37</f>
        <v>0</v>
      </c>
      <c r="G17" s="180" t="s">
        <v>33</v>
      </c>
      <c r="H17" s="165"/>
      <c r="I17" s="191">
        <f>Y51+AC51</f>
        <v>0</v>
      </c>
      <c r="J17" s="192">
        <f>Z51+AD51</f>
        <v>0</v>
      </c>
      <c r="K17" s="177" t="s">
        <v>33</v>
      </c>
      <c r="L17" s="165"/>
      <c r="M17" s="191">
        <f>Y63+AC63</f>
        <v>0</v>
      </c>
      <c r="N17" s="192">
        <f>Z63+AD63</f>
        <v>0</v>
      </c>
      <c r="O17" s="177" t="s">
        <v>33</v>
      </c>
      <c r="P17" s="165"/>
      <c r="Q17" s="191">
        <f>Y75+AC75</f>
        <v>0</v>
      </c>
      <c r="R17" s="192">
        <f>Z75+AD75</f>
        <v>0</v>
      </c>
      <c r="S17" s="177" t="s">
        <v>33</v>
      </c>
      <c r="T17" s="165"/>
      <c r="U17" s="178">
        <f>I17+M17+Q17</f>
        <v>0</v>
      </c>
      <c r="V17" s="179">
        <f>J17+N17+R17</f>
        <v>0</v>
      </c>
      <c r="W17" s="180" t="s">
        <v>33</v>
      </c>
      <c r="X17" s="165"/>
      <c r="Y17" s="178">
        <f>SUM(E17+U17)</f>
        <v>0</v>
      </c>
      <c r="Z17" s="179">
        <f>F17+V17</f>
        <v>0</v>
      </c>
      <c r="AA17" s="180" t="s">
        <v>33</v>
      </c>
      <c r="AB17" s="165"/>
      <c r="AC17" s="165"/>
      <c r="AD17" s="147"/>
      <c r="AE17" s="147"/>
      <c r="AF17" s="147"/>
      <c r="AG17" s="147"/>
      <c r="AH17" s="147"/>
      <c r="AI17" s="147"/>
      <c r="AJ17" s="147"/>
      <c r="AK17" s="147"/>
    </row>
    <row r="18" spans="1:37" ht="15" customHeight="1" x14ac:dyDescent="0.25">
      <c r="A18" s="162"/>
      <c r="B18" s="254" t="s">
        <v>142</v>
      </c>
      <c r="C18" s="251" t="s">
        <v>140</v>
      </c>
      <c r="D18" s="169"/>
      <c r="E18" s="178">
        <f>Y39</f>
        <v>0</v>
      </c>
      <c r="F18" s="179">
        <f>Z39</f>
        <v>0</v>
      </c>
      <c r="G18" s="180" t="s">
        <v>33</v>
      </c>
      <c r="H18" s="165"/>
      <c r="I18" s="191">
        <f>Y53</f>
        <v>0</v>
      </c>
      <c r="J18" s="192">
        <f>Z53</f>
        <v>0</v>
      </c>
      <c r="K18" s="177" t="s">
        <v>33</v>
      </c>
      <c r="L18" s="165"/>
      <c r="M18" s="191">
        <f>Y65</f>
        <v>0</v>
      </c>
      <c r="N18" s="192">
        <f>Z65</f>
        <v>0</v>
      </c>
      <c r="O18" s="177" t="s">
        <v>33</v>
      </c>
      <c r="P18" s="165"/>
      <c r="Q18" s="191">
        <f>Y77</f>
        <v>0</v>
      </c>
      <c r="R18" s="192">
        <f>Z77</f>
        <v>0</v>
      </c>
      <c r="S18" s="177" t="s">
        <v>33</v>
      </c>
      <c r="T18" s="165"/>
      <c r="U18" s="178">
        <f t="shared" ref="U18:U20" si="0">I18+M18+Q18</f>
        <v>0</v>
      </c>
      <c r="V18" s="179">
        <f t="shared" ref="V18:V20" si="1">J18+N18+R18</f>
        <v>0</v>
      </c>
      <c r="W18" s="180" t="s">
        <v>33</v>
      </c>
      <c r="X18" s="165"/>
      <c r="Y18" s="178">
        <f t="shared" ref="Y18:Y20" si="2">SUM(E18+U18)</f>
        <v>0</v>
      </c>
      <c r="Z18" s="179">
        <f t="shared" ref="Z18:Z20" si="3">F18+V18</f>
        <v>0</v>
      </c>
      <c r="AA18" s="180" t="s">
        <v>33</v>
      </c>
      <c r="AB18" s="165"/>
      <c r="AC18" s="165"/>
      <c r="AD18" s="147"/>
      <c r="AE18" s="147"/>
      <c r="AF18" s="147"/>
      <c r="AG18" s="147"/>
      <c r="AH18" s="147"/>
      <c r="AI18" s="147"/>
      <c r="AJ18" s="147"/>
      <c r="AK18" s="147"/>
    </row>
    <row r="19" spans="1:37" ht="15" customHeight="1" x14ac:dyDescent="0.25">
      <c r="A19" s="162"/>
      <c r="B19" s="253" t="s">
        <v>143</v>
      </c>
      <c r="C19" s="251" t="s">
        <v>141</v>
      </c>
      <c r="D19" s="169"/>
      <c r="E19" s="178">
        <f>Y45</f>
        <v>0</v>
      </c>
      <c r="F19" s="179">
        <f>Z45</f>
        <v>0</v>
      </c>
      <c r="G19" s="180" t="s">
        <v>33</v>
      </c>
      <c r="H19" s="165"/>
      <c r="I19" s="191">
        <f>Y59</f>
        <v>0</v>
      </c>
      <c r="J19" s="192">
        <f>Z59</f>
        <v>0</v>
      </c>
      <c r="K19" s="177" t="s">
        <v>33</v>
      </c>
      <c r="L19" s="165"/>
      <c r="M19" s="191">
        <f>Y71</f>
        <v>0</v>
      </c>
      <c r="N19" s="192">
        <f>Z71</f>
        <v>0</v>
      </c>
      <c r="O19" s="177" t="s">
        <v>33</v>
      </c>
      <c r="P19" s="165"/>
      <c r="Q19" s="191">
        <f>AC77</f>
        <v>0</v>
      </c>
      <c r="R19" s="192">
        <f>Z83</f>
        <v>0</v>
      </c>
      <c r="S19" s="177" t="s">
        <v>33</v>
      </c>
      <c r="T19" s="165"/>
      <c r="U19" s="178">
        <f t="shared" si="0"/>
        <v>0</v>
      </c>
      <c r="V19" s="179">
        <f t="shared" si="1"/>
        <v>0</v>
      </c>
      <c r="W19" s="180" t="s">
        <v>33</v>
      </c>
      <c r="X19" s="165"/>
      <c r="Y19" s="178">
        <f t="shared" si="2"/>
        <v>0</v>
      </c>
      <c r="Z19" s="179">
        <f t="shared" si="3"/>
        <v>0</v>
      </c>
      <c r="AA19" s="180" t="s">
        <v>33</v>
      </c>
      <c r="AB19" s="165"/>
      <c r="AC19" s="165"/>
      <c r="AD19" s="147"/>
      <c r="AE19" s="147"/>
      <c r="AF19" s="147"/>
      <c r="AG19" s="147"/>
      <c r="AH19" s="147"/>
      <c r="AI19" s="147"/>
      <c r="AJ19" s="147"/>
      <c r="AK19" s="147"/>
    </row>
    <row r="20" spans="1:37" ht="15" customHeight="1" x14ac:dyDescent="0.25">
      <c r="A20" s="162"/>
      <c r="B20" s="252" t="s">
        <v>144</v>
      </c>
      <c r="C20" s="251" t="s">
        <v>15</v>
      </c>
      <c r="D20" s="169"/>
      <c r="E20" s="178">
        <f>AC37</f>
        <v>0</v>
      </c>
      <c r="F20" s="179">
        <f>AD37</f>
        <v>0</v>
      </c>
      <c r="G20" s="180" t="s">
        <v>33</v>
      </c>
      <c r="H20" s="165"/>
      <c r="I20" s="191">
        <f>AC51</f>
        <v>0</v>
      </c>
      <c r="J20" s="192">
        <f>AD51</f>
        <v>0</v>
      </c>
      <c r="K20" s="177" t="s">
        <v>33</v>
      </c>
      <c r="L20" s="165"/>
      <c r="M20" s="191">
        <f>AC63</f>
        <v>0</v>
      </c>
      <c r="N20" s="192">
        <f>AD63</f>
        <v>0</v>
      </c>
      <c r="O20" s="177" t="s">
        <v>33</v>
      </c>
      <c r="P20" s="165"/>
      <c r="Q20" s="191">
        <f>AC75</f>
        <v>0</v>
      </c>
      <c r="R20" s="192">
        <f>AD75</f>
        <v>0</v>
      </c>
      <c r="S20" s="177" t="s">
        <v>33</v>
      </c>
      <c r="T20" s="165"/>
      <c r="U20" s="178">
        <f t="shared" si="0"/>
        <v>0</v>
      </c>
      <c r="V20" s="179">
        <f t="shared" si="1"/>
        <v>0</v>
      </c>
      <c r="W20" s="180" t="s">
        <v>33</v>
      </c>
      <c r="X20" s="165"/>
      <c r="Y20" s="178">
        <f t="shared" si="2"/>
        <v>0</v>
      </c>
      <c r="Z20" s="179">
        <f t="shared" si="3"/>
        <v>0</v>
      </c>
      <c r="AA20" s="180" t="s">
        <v>33</v>
      </c>
      <c r="AB20" s="165"/>
      <c r="AC20" s="165"/>
      <c r="AD20" s="147"/>
      <c r="AE20" s="147"/>
      <c r="AF20" s="147"/>
      <c r="AG20" s="147"/>
      <c r="AH20" s="147"/>
      <c r="AI20" s="147"/>
      <c r="AJ20" s="147"/>
      <c r="AK20" s="147"/>
    </row>
    <row r="21" spans="1:37" ht="15" customHeight="1" x14ac:dyDescent="0.25">
      <c r="A21" s="162"/>
      <c r="B21" s="182"/>
      <c r="C21" s="183" t="s">
        <v>123</v>
      </c>
      <c r="D21" s="169"/>
      <c r="E21" s="178">
        <f>E37</f>
        <v>0</v>
      </c>
      <c r="F21" s="179">
        <f>F37</f>
        <v>0</v>
      </c>
      <c r="G21" s="180" t="s">
        <v>33</v>
      </c>
      <c r="H21" s="165"/>
      <c r="I21" s="191">
        <f>E51</f>
        <v>0</v>
      </c>
      <c r="J21" s="192">
        <f>F51</f>
        <v>0</v>
      </c>
      <c r="K21" s="177" t="s">
        <v>33</v>
      </c>
      <c r="L21" s="165"/>
      <c r="M21" s="191">
        <f>E63</f>
        <v>0</v>
      </c>
      <c r="N21" s="192">
        <f>F63</f>
        <v>0</v>
      </c>
      <c r="O21" s="177" t="s">
        <v>33</v>
      </c>
      <c r="P21" s="165"/>
      <c r="Q21" s="191">
        <f>E75</f>
        <v>0</v>
      </c>
      <c r="R21" s="192">
        <f>F75</f>
        <v>0</v>
      </c>
      <c r="S21" s="177" t="s">
        <v>33</v>
      </c>
      <c r="T21" s="165"/>
      <c r="U21" s="178">
        <f t="shared" ref="U21:V25" si="4">I21+M21+Q21</f>
        <v>0</v>
      </c>
      <c r="V21" s="179">
        <f t="shared" si="4"/>
        <v>0</v>
      </c>
      <c r="W21" s="180" t="s">
        <v>33</v>
      </c>
      <c r="X21" s="165"/>
      <c r="Y21" s="178">
        <f t="shared" ref="Y21:Y25" si="5">SUM(E21+U21)</f>
        <v>0</v>
      </c>
      <c r="Z21" s="179">
        <f t="shared" ref="Z21:Z25" si="6">F21+V21</f>
        <v>0</v>
      </c>
      <c r="AA21" s="180" t="s">
        <v>33</v>
      </c>
      <c r="AB21" s="165"/>
      <c r="AC21" s="165"/>
      <c r="AD21" s="147"/>
      <c r="AE21" s="147"/>
      <c r="AF21" s="147"/>
      <c r="AG21" s="147"/>
      <c r="AH21" s="147"/>
      <c r="AI21" s="147"/>
      <c r="AJ21" s="147"/>
      <c r="AK21" s="147"/>
    </row>
    <row r="22" spans="1:37" ht="15" customHeight="1" x14ac:dyDescent="0.25">
      <c r="A22" s="162"/>
      <c r="B22" s="184"/>
      <c r="C22" s="183" t="s">
        <v>124</v>
      </c>
      <c r="D22" s="169"/>
      <c r="E22" s="178">
        <f>I37</f>
        <v>0</v>
      </c>
      <c r="F22" s="179">
        <f>J37</f>
        <v>0</v>
      </c>
      <c r="G22" s="180" t="s">
        <v>33</v>
      </c>
      <c r="H22" s="165"/>
      <c r="I22" s="191">
        <f>I51</f>
        <v>0</v>
      </c>
      <c r="J22" s="192">
        <f>J51</f>
        <v>0</v>
      </c>
      <c r="K22" s="177" t="s">
        <v>33</v>
      </c>
      <c r="L22" s="165"/>
      <c r="M22" s="191">
        <f>I63</f>
        <v>0</v>
      </c>
      <c r="N22" s="192">
        <f>J63</f>
        <v>0</v>
      </c>
      <c r="O22" s="177" t="s">
        <v>33</v>
      </c>
      <c r="P22" s="165"/>
      <c r="Q22" s="191">
        <f>I75</f>
        <v>0</v>
      </c>
      <c r="R22" s="192">
        <f>J75</f>
        <v>0</v>
      </c>
      <c r="S22" s="177" t="s">
        <v>33</v>
      </c>
      <c r="T22" s="165"/>
      <c r="U22" s="178">
        <f t="shared" si="4"/>
        <v>0</v>
      </c>
      <c r="V22" s="179">
        <f t="shared" si="4"/>
        <v>0</v>
      </c>
      <c r="W22" s="180" t="s">
        <v>33</v>
      </c>
      <c r="X22" s="165"/>
      <c r="Y22" s="178">
        <f t="shared" si="5"/>
        <v>0</v>
      </c>
      <c r="Z22" s="179">
        <f t="shared" si="6"/>
        <v>0</v>
      </c>
      <c r="AA22" s="180" t="s">
        <v>33</v>
      </c>
      <c r="AB22" s="165"/>
      <c r="AC22" s="165"/>
      <c r="AD22" s="147"/>
      <c r="AE22" s="147"/>
      <c r="AF22" s="147"/>
      <c r="AG22" s="147"/>
      <c r="AH22" s="147"/>
      <c r="AI22" s="147"/>
      <c r="AJ22" s="147"/>
      <c r="AK22" s="147"/>
    </row>
    <row r="23" spans="1:37" ht="15" customHeight="1" x14ac:dyDescent="0.25">
      <c r="A23" s="162"/>
      <c r="B23" s="184"/>
      <c r="C23" s="183" t="s">
        <v>125</v>
      </c>
      <c r="D23" s="169"/>
      <c r="E23" s="178">
        <f>M37</f>
        <v>0</v>
      </c>
      <c r="F23" s="179">
        <f>N37</f>
        <v>0</v>
      </c>
      <c r="G23" s="180" t="s">
        <v>33</v>
      </c>
      <c r="H23" s="165"/>
      <c r="I23" s="191">
        <f>M51</f>
        <v>0</v>
      </c>
      <c r="J23" s="192">
        <f>N51</f>
        <v>0</v>
      </c>
      <c r="K23" s="177" t="s">
        <v>33</v>
      </c>
      <c r="L23" s="165"/>
      <c r="M23" s="191">
        <f>M63</f>
        <v>0</v>
      </c>
      <c r="N23" s="192">
        <f>N63</f>
        <v>0</v>
      </c>
      <c r="O23" s="177" t="s">
        <v>33</v>
      </c>
      <c r="P23" s="165"/>
      <c r="Q23" s="191">
        <f>M75</f>
        <v>0</v>
      </c>
      <c r="R23" s="192">
        <f>N75</f>
        <v>0</v>
      </c>
      <c r="S23" s="177" t="s">
        <v>33</v>
      </c>
      <c r="T23" s="165"/>
      <c r="U23" s="178">
        <f t="shared" si="4"/>
        <v>0</v>
      </c>
      <c r="V23" s="179">
        <f t="shared" si="4"/>
        <v>0</v>
      </c>
      <c r="W23" s="180" t="s">
        <v>33</v>
      </c>
      <c r="X23" s="165"/>
      <c r="Y23" s="178">
        <f t="shared" si="5"/>
        <v>0</v>
      </c>
      <c r="Z23" s="179">
        <f t="shared" si="6"/>
        <v>0</v>
      </c>
      <c r="AA23" s="180" t="s">
        <v>33</v>
      </c>
      <c r="AB23" s="165"/>
      <c r="AC23" s="165"/>
      <c r="AD23" s="147"/>
      <c r="AE23" s="147"/>
      <c r="AF23" s="147"/>
      <c r="AG23" s="147"/>
      <c r="AH23" s="147"/>
      <c r="AI23" s="147"/>
      <c r="AJ23" s="147"/>
      <c r="AK23" s="147"/>
    </row>
    <row r="24" spans="1:37" ht="15" customHeight="1" x14ac:dyDescent="0.25">
      <c r="A24" s="162"/>
      <c r="B24" s="193" t="s">
        <v>39</v>
      </c>
      <c r="C24" s="183" t="s">
        <v>22</v>
      </c>
      <c r="D24" s="169"/>
      <c r="E24" s="178">
        <f>Q37</f>
        <v>0</v>
      </c>
      <c r="F24" s="179">
        <f>R37</f>
        <v>0</v>
      </c>
      <c r="G24" s="180" t="s">
        <v>33</v>
      </c>
      <c r="H24" s="171"/>
      <c r="I24" s="191">
        <f>Q51</f>
        <v>0</v>
      </c>
      <c r="J24" s="192">
        <f>R51</f>
        <v>0</v>
      </c>
      <c r="K24" s="177" t="s">
        <v>33</v>
      </c>
      <c r="L24" s="171"/>
      <c r="M24" s="191">
        <f>Q63</f>
        <v>0</v>
      </c>
      <c r="N24" s="192">
        <f>R63</f>
        <v>0</v>
      </c>
      <c r="O24" s="177" t="s">
        <v>33</v>
      </c>
      <c r="P24" s="171"/>
      <c r="Q24" s="191">
        <f>Q75</f>
        <v>0</v>
      </c>
      <c r="R24" s="192">
        <f>R75</f>
        <v>0</v>
      </c>
      <c r="S24" s="177" t="s">
        <v>33</v>
      </c>
      <c r="T24" s="171"/>
      <c r="U24" s="178">
        <f t="shared" si="4"/>
        <v>0</v>
      </c>
      <c r="V24" s="179">
        <f t="shared" si="4"/>
        <v>0</v>
      </c>
      <c r="W24" s="180" t="s">
        <v>33</v>
      </c>
      <c r="X24" s="171"/>
      <c r="Y24" s="178">
        <f t="shared" si="5"/>
        <v>0</v>
      </c>
      <c r="Z24" s="179">
        <f t="shared" si="6"/>
        <v>0</v>
      </c>
      <c r="AA24" s="180" t="s">
        <v>33</v>
      </c>
      <c r="AB24" s="165"/>
      <c r="AC24" s="165"/>
      <c r="AD24" s="147"/>
      <c r="AE24" s="147"/>
      <c r="AF24" s="147"/>
      <c r="AG24" s="147"/>
      <c r="AH24" s="147"/>
      <c r="AI24" s="147"/>
      <c r="AJ24" s="147"/>
      <c r="AK24" s="147"/>
    </row>
    <row r="25" spans="1:37" ht="15" customHeight="1" x14ac:dyDescent="0.25">
      <c r="A25" s="162"/>
      <c r="B25" s="194" t="s">
        <v>40</v>
      </c>
      <c r="C25" s="183" t="s">
        <v>21</v>
      </c>
      <c r="D25" s="169"/>
      <c r="E25" s="178">
        <f>U37</f>
        <v>0</v>
      </c>
      <c r="F25" s="179">
        <f>V37</f>
        <v>0</v>
      </c>
      <c r="G25" s="180" t="s">
        <v>33</v>
      </c>
      <c r="H25" s="171"/>
      <c r="I25" s="191">
        <f>U51</f>
        <v>0</v>
      </c>
      <c r="J25" s="192">
        <f>V51</f>
        <v>0</v>
      </c>
      <c r="K25" s="177" t="s">
        <v>33</v>
      </c>
      <c r="L25" s="171"/>
      <c r="M25" s="191">
        <f>U63</f>
        <v>0</v>
      </c>
      <c r="N25" s="192">
        <f>V63</f>
        <v>0</v>
      </c>
      <c r="O25" s="177" t="s">
        <v>33</v>
      </c>
      <c r="P25" s="171"/>
      <c r="Q25" s="191">
        <f>U75</f>
        <v>0</v>
      </c>
      <c r="R25" s="192">
        <f>V75</f>
        <v>0</v>
      </c>
      <c r="S25" s="177" t="s">
        <v>33</v>
      </c>
      <c r="T25" s="171"/>
      <c r="U25" s="178">
        <f t="shared" si="4"/>
        <v>0</v>
      </c>
      <c r="V25" s="179">
        <f t="shared" si="4"/>
        <v>0</v>
      </c>
      <c r="W25" s="180" t="s">
        <v>33</v>
      </c>
      <c r="X25" s="171"/>
      <c r="Y25" s="178">
        <f t="shared" si="5"/>
        <v>0</v>
      </c>
      <c r="Z25" s="179">
        <f t="shared" si="6"/>
        <v>0</v>
      </c>
      <c r="AA25" s="180" t="s">
        <v>33</v>
      </c>
      <c r="AB25" s="165"/>
      <c r="AC25" s="165"/>
      <c r="AD25" s="147"/>
      <c r="AE25" s="147"/>
      <c r="AF25" s="147"/>
      <c r="AG25" s="147"/>
      <c r="AH25" s="147"/>
      <c r="AI25" s="147"/>
      <c r="AJ25" s="147"/>
      <c r="AK25" s="147"/>
    </row>
    <row r="26" spans="1:37" ht="15" customHeight="1" x14ac:dyDescent="0.2">
      <c r="A26" s="162"/>
      <c r="B26" s="195"/>
      <c r="C26" s="196"/>
      <c r="D26" s="196"/>
      <c r="E26" s="197"/>
      <c r="F26" s="197"/>
      <c r="G26" s="197"/>
      <c r="H26" s="171"/>
      <c r="I26" s="197"/>
      <c r="J26" s="197"/>
      <c r="K26" s="196"/>
      <c r="L26" s="171"/>
      <c r="M26" s="197"/>
      <c r="N26" s="197"/>
      <c r="O26" s="197"/>
      <c r="P26" s="171"/>
      <c r="Q26" s="197"/>
      <c r="R26" s="197"/>
      <c r="S26" s="196"/>
      <c r="T26" s="171"/>
      <c r="U26" s="197"/>
      <c r="V26" s="197"/>
      <c r="W26" s="197"/>
      <c r="X26" s="171"/>
      <c r="Y26" s="165"/>
      <c r="Z26" s="165"/>
      <c r="AA26" s="165"/>
      <c r="AB26" s="165"/>
      <c r="AC26" s="165"/>
      <c r="AD26" s="147"/>
      <c r="AE26" s="198"/>
      <c r="AF26" s="198"/>
      <c r="AG26" s="198"/>
      <c r="AH26" s="198"/>
      <c r="AI26" s="198"/>
      <c r="AJ26" s="198"/>
      <c r="AK26" s="198"/>
    </row>
    <row r="27" spans="1:37" ht="15" customHeight="1" x14ac:dyDescent="0.25">
      <c r="A27" s="162"/>
      <c r="B27" s="233"/>
      <c r="C27" s="234" t="s">
        <v>133</v>
      </c>
      <c r="D27" s="235"/>
      <c r="E27" s="236"/>
      <c r="F27" s="236"/>
      <c r="G27" s="236"/>
      <c r="H27" s="171"/>
      <c r="I27" s="197"/>
      <c r="J27" s="197"/>
      <c r="K27" s="196"/>
      <c r="L27" s="171"/>
      <c r="M27" s="199"/>
      <c r="N27" s="199"/>
      <c r="O27" s="199"/>
      <c r="P27" s="171"/>
      <c r="Q27" s="199"/>
      <c r="R27" s="199"/>
      <c r="S27" s="165"/>
      <c r="T27" s="165"/>
      <c r="U27" s="165"/>
      <c r="V27" s="165"/>
      <c r="W27" s="165"/>
      <c r="X27" s="165"/>
      <c r="Y27" s="165"/>
      <c r="Z27" s="165"/>
      <c r="AA27" s="165"/>
      <c r="AB27" s="165"/>
      <c r="AC27" s="165"/>
      <c r="AD27" s="147"/>
      <c r="AE27" s="147"/>
      <c r="AF27" s="147"/>
      <c r="AG27" s="147"/>
      <c r="AH27" s="147"/>
      <c r="AI27" s="147"/>
      <c r="AJ27" s="147"/>
      <c r="AK27" s="147"/>
    </row>
    <row r="28" spans="1:37" ht="15" customHeight="1" thickBot="1" x14ac:dyDescent="0.3">
      <c r="A28" s="162"/>
      <c r="B28" s="237"/>
      <c r="C28" s="238" t="s">
        <v>5</v>
      </c>
      <c r="D28" s="235"/>
      <c r="E28" s="239">
        <f>SUM(E29:E31)</f>
        <v>0</v>
      </c>
      <c r="F28" s="240">
        <f>SUM(F29:F31)</f>
        <v>0</v>
      </c>
      <c r="G28" s="241" t="s">
        <v>33</v>
      </c>
      <c r="H28" s="199"/>
      <c r="I28" s="199"/>
      <c r="J28" s="199"/>
      <c r="K28" s="199"/>
      <c r="L28" s="199"/>
      <c r="M28" s="199"/>
      <c r="N28" s="199"/>
      <c r="O28" s="199"/>
      <c r="P28" s="199"/>
      <c r="Q28" s="199"/>
      <c r="R28" s="199"/>
      <c r="S28" s="199"/>
      <c r="T28" s="199"/>
      <c r="U28" s="199"/>
      <c r="V28" s="199"/>
      <c r="W28" s="199"/>
      <c r="X28" s="199"/>
      <c r="Y28" s="199"/>
      <c r="Z28" s="199"/>
      <c r="AA28" s="165"/>
      <c r="AB28" s="165"/>
      <c r="AC28" s="165"/>
      <c r="AD28" s="147"/>
      <c r="AE28" s="147"/>
      <c r="AF28" s="147"/>
      <c r="AG28" s="147"/>
      <c r="AH28" s="147"/>
      <c r="AI28" s="147"/>
      <c r="AJ28" s="147"/>
      <c r="AK28" s="147"/>
    </row>
    <row r="29" spans="1:37" ht="15" customHeight="1" thickBot="1" x14ac:dyDescent="0.3">
      <c r="A29" s="162"/>
      <c r="B29" s="242" t="s">
        <v>134</v>
      </c>
      <c r="C29" s="243" t="s">
        <v>135</v>
      </c>
      <c r="D29" s="235"/>
      <c r="E29" s="244"/>
      <c r="F29" s="245"/>
      <c r="G29" s="246" t="s">
        <v>33</v>
      </c>
      <c r="H29" s="199"/>
      <c r="I29" s="199"/>
      <c r="J29" s="199"/>
      <c r="K29" s="199"/>
      <c r="L29" s="199"/>
      <c r="M29" s="199"/>
      <c r="N29" s="199"/>
      <c r="O29" s="199"/>
      <c r="P29" s="199"/>
      <c r="Q29" s="199"/>
      <c r="R29" s="199"/>
      <c r="S29" s="199"/>
      <c r="T29" s="199"/>
      <c r="U29" s="199"/>
      <c r="V29" s="199"/>
      <c r="W29" s="199"/>
      <c r="X29" s="199"/>
      <c r="Y29" s="199"/>
      <c r="Z29" s="199"/>
      <c r="AA29" s="165"/>
      <c r="AB29" s="165"/>
      <c r="AC29" s="165"/>
      <c r="AD29" s="147"/>
      <c r="AE29" s="147"/>
      <c r="AF29" s="147"/>
      <c r="AG29" s="147"/>
      <c r="AH29" s="147"/>
      <c r="AI29" s="147"/>
      <c r="AJ29" s="147"/>
      <c r="AK29" s="147"/>
    </row>
    <row r="30" spans="1:37" ht="15" customHeight="1" thickBot="1" x14ac:dyDescent="0.3">
      <c r="A30" s="162"/>
      <c r="B30" s="247" t="s">
        <v>136</v>
      </c>
      <c r="C30" s="243" t="s">
        <v>137</v>
      </c>
      <c r="D30" s="235"/>
      <c r="E30" s="244"/>
      <c r="F30" s="245"/>
      <c r="G30" s="246" t="s">
        <v>33</v>
      </c>
      <c r="H30" s="199"/>
      <c r="I30" s="199"/>
      <c r="J30" s="199"/>
      <c r="K30" s="199"/>
      <c r="L30" s="199"/>
      <c r="M30" s="199"/>
      <c r="N30" s="199"/>
      <c r="O30" s="199"/>
      <c r="P30" s="199"/>
      <c r="Q30" s="199"/>
      <c r="R30" s="199"/>
      <c r="S30" s="199"/>
      <c r="T30" s="199"/>
      <c r="U30" s="199"/>
      <c r="V30" s="199"/>
      <c r="W30" s="199"/>
      <c r="X30" s="199"/>
      <c r="Y30" s="199"/>
      <c r="Z30" s="199"/>
      <c r="AA30" s="165"/>
      <c r="AB30" s="165"/>
      <c r="AC30" s="165"/>
      <c r="AD30" s="147"/>
      <c r="AE30" s="147"/>
      <c r="AF30" s="147"/>
      <c r="AG30" s="147"/>
      <c r="AH30" s="147"/>
      <c r="AI30" s="147"/>
      <c r="AJ30" s="147"/>
      <c r="AK30" s="147"/>
    </row>
    <row r="31" spans="1:37" ht="15" customHeight="1" thickBot="1" x14ac:dyDescent="0.3">
      <c r="A31" s="162"/>
      <c r="B31" s="248" t="s">
        <v>138</v>
      </c>
      <c r="C31" s="243" t="s">
        <v>139</v>
      </c>
      <c r="D31" s="235"/>
      <c r="E31" s="244"/>
      <c r="F31" s="245"/>
      <c r="G31" s="246" t="s">
        <v>33</v>
      </c>
      <c r="H31" s="199"/>
      <c r="I31" s="199"/>
      <c r="J31" s="199"/>
      <c r="K31" s="199"/>
      <c r="L31" s="199"/>
      <c r="M31" s="199"/>
      <c r="N31" s="199"/>
      <c r="O31" s="199"/>
      <c r="P31" s="199"/>
      <c r="Q31" s="199"/>
      <c r="R31" s="199"/>
      <c r="S31" s="199"/>
      <c r="T31" s="199"/>
      <c r="U31" s="199"/>
      <c r="V31" s="199"/>
      <c r="W31" s="199"/>
      <c r="X31" s="199"/>
      <c r="Y31" s="199"/>
      <c r="Z31" s="199"/>
      <c r="AA31" s="165"/>
      <c r="AB31" s="165"/>
      <c r="AC31" s="165"/>
      <c r="AD31" s="147"/>
      <c r="AE31" s="147"/>
      <c r="AF31" s="147"/>
      <c r="AG31" s="147"/>
      <c r="AH31" s="147"/>
      <c r="AI31" s="147"/>
      <c r="AJ31" s="147"/>
      <c r="AK31" s="147"/>
    </row>
    <row r="32" spans="1:37" ht="15" customHeight="1" x14ac:dyDescent="0.25">
      <c r="A32" s="169"/>
      <c r="B32" s="169"/>
      <c r="C32" s="169"/>
      <c r="D32" s="169"/>
      <c r="E32" s="199"/>
      <c r="F32" s="199"/>
      <c r="G32" s="199"/>
      <c r="H32" s="199"/>
      <c r="I32" s="199"/>
      <c r="J32" s="199"/>
      <c r="K32" s="199"/>
      <c r="L32" s="199"/>
      <c r="M32" s="199"/>
      <c r="N32" s="199"/>
      <c r="O32" s="199"/>
      <c r="P32" s="199"/>
      <c r="Q32" s="199"/>
      <c r="R32" s="199"/>
      <c r="S32" s="199"/>
      <c r="T32" s="199"/>
      <c r="U32" s="199"/>
      <c r="V32" s="199"/>
      <c r="W32" s="199"/>
      <c r="X32" s="199"/>
      <c r="Y32" s="199"/>
      <c r="Z32" s="199"/>
      <c r="AA32" s="165"/>
      <c r="AB32" s="165"/>
      <c r="AC32" s="165"/>
      <c r="AD32" s="147"/>
      <c r="AE32" s="147"/>
      <c r="AF32" s="147"/>
      <c r="AG32" s="147"/>
      <c r="AH32" s="147"/>
      <c r="AI32" s="147"/>
      <c r="AJ32" s="147"/>
      <c r="AK32" s="147"/>
    </row>
    <row r="33" spans="1:37" ht="15" customHeight="1" x14ac:dyDescent="0.25">
      <c r="A33" s="169"/>
      <c r="B33" s="169"/>
      <c r="C33" s="169"/>
      <c r="D33" s="169"/>
      <c r="E33" s="199"/>
      <c r="F33" s="199"/>
      <c r="G33" s="199"/>
      <c r="H33" s="199"/>
      <c r="I33" s="199"/>
      <c r="J33" s="199"/>
      <c r="K33" s="199"/>
      <c r="L33" s="199"/>
      <c r="M33" s="199"/>
      <c r="N33" s="199"/>
      <c r="O33" s="199"/>
      <c r="P33" s="199"/>
      <c r="Q33" s="199"/>
      <c r="R33" s="199"/>
      <c r="S33" s="199"/>
      <c r="T33" s="199"/>
      <c r="U33" s="199"/>
      <c r="V33" s="199"/>
      <c r="W33" s="199"/>
      <c r="X33" s="199"/>
      <c r="Y33" s="199"/>
      <c r="Z33" s="199"/>
      <c r="AA33" s="165"/>
      <c r="AB33" s="165"/>
      <c r="AC33" s="165"/>
      <c r="AD33" s="147"/>
      <c r="AE33" s="147"/>
      <c r="AF33" s="147"/>
      <c r="AG33" s="147"/>
      <c r="AH33" s="147"/>
      <c r="AI33" s="147"/>
      <c r="AJ33" s="147"/>
      <c r="AK33" s="147"/>
    </row>
    <row r="34" spans="1:37" ht="15" customHeight="1" x14ac:dyDescent="0.2">
      <c r="A34" s="162"/>
      <c r="B34" s="196"/>
      <c r="C34" s="196"/>
      <c r="D34" s="196"/>
      <c r="E34" s="197"/>
      <c r="F34" s="197"/>
      <c r="G34" s="197"/>
      <c r="H34" s="171"/>
      <c r="I34" s="197"/>
      <c r="J34" s="197"/>
      <c r="K34" s="196"/>
      <c r="L34" s="171"/>
      <c r="M34" s="197"/>
      <c r="N34" s="197"/>
      <c r="O34" s="197"/>
      <c r="P34" s="171"/>
      <c r="Q34" s="197"/>
      <c r="R34" s="197"/>
      <c r="S34" s="196"/>
      <c r="T34" s="171"/>
      <c r="U34" s="197"/>
      <c r="V34" s="197"/>
      <c r="W34" s="196"/>
      <c r="X34" s="171"/>
      <c r="Y34" s="197"/>
      <c r="Z34" s="197"/>
      <c r="AA34" s="196"/>
      <c r="AB34" s="196"/>
      <c r="AC34" s="147"/>
      <c r="AD34" s="147"/>
      <c r="AE34" s="198"/>
      <c r="AF34" s="198"/>
      <c r="AG34" s="198"/>
      <c r="AH34" s="198"/>
      <c r="AI34" s="198"/>
      <c r="AJ34" s="198"/>
      <c r="AK34" s="198"/>
    </row>
    <row r="35" spans="1:37" s="100" customFormat="1" ht="35" customHeight="1" x14ac:dyDescent="0.15">
      <c r="A35" s="97"/>
      <c r="B35" s="202" t="s">
        <v>126</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row>
    <row r="36" spans="1:37" ht="13" x14ac:dyDescent="0.15">
      <c r="A36" s="162"/>
      <c r="B36" s="203" t="s">
        <v>27</v>
      </c>
      <c r="C36" s="170" t="s">
        <v>86</v>
      </c>
      <c r="D36" s="170"/>
      <c r="E36" s="204" t="s">
        <v>127</v>
      </c>
      <c r="F36" s="204"/>
      <c r="G36" s="205"/>
      <c r="H36" s="205"/>
      <c r="I36" s="204" t="s">
        <v>124</v>
      </c>
      <c r="J36" s="204"/>
      <c r="K36" s="205"/>
      <c r="L36" s="205"/>
      <c r="M36" s="204" t="s">
        <v>125</v>
      </c>
      <c r="N36" s="204"/>
      <c r="O36" s="205"/>
      <c r="P36" s="162"/>
      <c r="Q36" s="204" t="s">
        <v>23</v>
      </c>
      <c r="R36" s="204"/>
      <c r="S36" s="205"/>
      <c r="T36" s="205"/>
      <c r="U36" s="204" t="s">
        <v>21</v>
      </c>
      <c r="V36" s="204"/>
      <c r="W36" s="205"/>
      <c r="X36" s="205"/>
      <c r="Y36" s="206" t="s">
        <v>14</v>
      </c>
      <c r="Z36" s="206"/>
      <c r="AA36" s="205"/>
      <c r="AB36" s="205"/>
      <c r="AC36" s="204" t="s">
        <v>15</v>
      </c>
      <c r="AD36" s="204"/>
      <c r="AE36" s="205"/>
      <c r="AF36" s="147"/>
      <c r="AG36" s="206" t="s">
        <v>4</v>
      </c>
      <c r="AH36" s="206"/>
      <c r="AI36" s="147"/>
      <c r="AJ36" s="147"/>
      <c r="AK36" s="162"/>
    </row>
    <row r="37" spans="1:37" ht="20" customHeight="1" x14ac:dyDescent="0.15">
      <c r="A37" s="162"/>
      <c r="B37" s="200"/>
      <c r="C37" s="207" t="s">
        <v>5</v>
      </c>
      <c r="D37" s="170"/>
      <c r="E37" s="208">
        <f>SUM(E39+E45)</f>
        <v>0</v>
      </c>
      <c r="F37" s="179">
        <f>SUM(F39+F45)</f>
        <v>0</v>
      </c>
      <c r="G37" s="180" t="s">
        <v>33</v>
      </c>
      <c r="H37" s="205"/>
      <c r="I37" s="208">
        <f>SUM(I39+I45)</f>
        <v>0</v>
      </c>
      <c r="J37" s="179">
        <f>SUM(J39+J45)</f>
        <v>0</v>
      </c>
      <c r="K37" s="180" t="s">
        <v>33</v>
      </c>
      <c r="L37" s="205"/>
      <c r="M37" s="208">
        <f>SUM(M39+M45)</f>
        <v>0</v>
      </c>
      <c r="N37" s="179">
        <f>SUM(N39+N45)</f>
        <v>0</v>
      </c>
      <c r="O37" s="180" t="s">
        <v>33</v>
      </c>
      <c r="P37" s="162"/>
      <c r="Q37" s="208">
        <f>SUM(Q39+Q45)</f>
        <v>0</v>
      </c>
      <c r="R37" s="179">
        <f>SUM(R39+R45)</f>
        <v>0</v>
      </c>
      <c r="S37" s="180" t="s">
        <v>33</v>
      </c>
      <c r="T37" s="205"/>
      <c r="U37" s="208">
        <f>SUM(U39+U45)</f>
        <v>0</v>
      </c>
      <c r="V37" s="179">
        <f>SUM(V39+V45)</f>
        <v>0</v>
      </c>
      <c r="W37" s="180" t="s">
        <v>33</v>
      </c>
      <c r="X37" s="205"/>
      <c r="Y37" s="209">
        <f>SUM(Y39+Y45)</f>
        <v>0</v>
      </c>
      <c r="Z37" s="210">
        <f>SUM(Z39+Z45)</f>
        <v>0</v>
      </c>
      <c r="AA37" s="180" t="s">
        <v>33</v>
      </c>
      <c r="AB37" s="205"/>
      <c r="AC37" s="208">
        <f>SUM(AC39+AC45)</f>
        <v>0</v>
      </c>
      <c r="AD37" s="179">
        <f>SUM(AD39+AD45)</f>
        <v>0</v>
      </c>
      <c r="AE37" s="180" t="s">
        <v>33</v>
      </c>
      <c r="AF37" s="147"/>
      <c r="AG37" s="211">
        <f>SUM(AG39+AG45)</f>
        <v>0</v>
      </c>
      <c r="AH37" s="212" t="s">
        <v>1</v>
      </c>
      <c r="AI37" s="268" t="s">
        <v>24</v>
      </c>
      <c r="AJ37" s="268"/>
      <c r="AK37" s="268"/>
    </row>
    <row r="38" spans="1:37" ht="10" customHeight="1" x14ac:dyDescent="0.15">
      <c r="A38" s="162"/>
      <c r="B38" s="213"/>
      <c r="C38" s="213"/>
      <c r="D38" s="170"/>
      <c r="E38" s="213"/>
      <c r="F38" s="213"/>
      <c r="G38" s="213"/>
      <c r="H38" s="205"/>
      <c r="I38" s="213"/>
      <c r="J38" s="213"/>
      <c r="K38" s="213"/>
      <c r="L38" s="205"/>
      <c r="M38" s="213"/>
      <c r="N38" s="213"/>
      <c r="O38" s="213"/>
      <c r="P38" s="162"/>
      <c r="Q38" s="213"/>
      <c r="R38" s="213"/>
      <c r="S38" s="213"/>
      <c r="T38" s="205"/>
      <c r="U38" s="213"/>
      <c r="V38" s="213"/>
      <c r="W38" s="213"/>
      <c r="X38" s="205"/>
      <c r="Y38" s="213"/>
      <c r="Z38" s="213"/>
      <c r="AA38" s="213"/>
      <c r="AB38" s="205"/>
      <c r="AC38" s="213"/>
      <c r="AD38" s="213"/>
      <c r="AE38" s="213"/>
      <c r="AF38" s="147"/>
      <c r="AG38" s="213"/>
      <c r="AH38" s="213"/>
      <c r="AI38" s="268"/>
      <c r="AJ38" s="268"/>
      <c r="AK38" s="268"/>
    </row>
    <row r="39" spans="1:37" ht="20" customHeight="1" thickBot="1" x14ac:dyDescent="0.2">
      <c r="A39" s="162"/>
      <c r="B39" s="214"/>
      <c r="C39" s="207" t="s">
        <v>6</v>
      </c>
      <c r="D39" s="170"/>
      <c r="E39" s="178">
        <f>SUM(E40:E43)</f>
        <v>0</v>
      </c>
      <c r="F39" s="179">
        <f>SUM(F40:F43)</f>
        <v>0</v>
      </c>
      <c r="G39" s="177" t="s">
        <v>33</v>
      </c>
      <c r="H39" s="205"/>
      <c r="I39" s="178">
        <f>SUM(I40:I43)</f>
        <v>0</v>
      </c>
      <c r="J39" s="179">
        <f>SUM(J40:J43)</f>
        <v>0</v>
      </c>
      <c r="K39" s="177" t="s">
        <v>33</v>
      </c>
      <c r="L39" s="205"/>
      <c r="M39" s="249">
        <f>SUM(M40:M43)</f>
        <v>0</v>
      </c>
      <c r="N39" s="179">
        <f>SUM(N40:N43)</f>
        <v>0</v>
      </c>
      <c r="O39" s="177" t="s">
        <v>33</v>
      </c>
      <c r="P39" s="162"/>
      <c r="Q39" s="178">
        <f>SUM(Q40:Q43)</f>
        <v>0</v>
      </c>
      <c r="R39" s="179">
        <f>SUM(R40:R43)</f>
        <v>0</v>
      </c>
      <c r="S39" s="177" t="s">
        <v>33</v>
      </c>
      <c r="T39" s="205"/>
      <c r="U39" s="178">
        <f>SUM(U40:U43)</f>
        <v>0</v>
      </c>
      <c r="V39" s="179">
        <f>SUM(V40:V43)</f>
        <v>0</v>
      </c>
      <c r="W39" s="177" t="s">
        <v>33</v>
      </c>
      <c r="X39" s="205"/>
      <c r="Y39" s="178">
        <f>SUM(Y40:Y43)</f>
        <v>0</v>
      </c>
      <c r="Z39" s="179">
        <f>SUM(Z40:Z43)</f>
        <v>0</v>
      </c>
      <c r="AA39" s="177" t="s">
        <v>33</v>
      </c>
      <c r="AB39" s="205"/>
      <c r="AC39" s="178">
        <f>SUM(AC40:AC43)</f>
        <v>0</v>
      </c>
      <c r="AD39" s="179">
        <f>SUM(AD40:AD43)</f>
        <v>0</v>
      </c>
      <c r="AE39" s="177" t="s">
        <v>33</v>
      </c>
      <c r="AF39" s="147"/>
      <c r="AG39" s="178">
        <f>SUM(AG40:AG43)</f>
        <v>0</v>
      </c>
      <c r="AH39" s="177" t="s">
        <v>1</v>
      </c>
      <c r="AI39" s="268"/>
      <c r="AJ39" s="268"/>
      <c r="AK39" s="268"/>
    </row>
    <row r="40" spans="1:37" ht="20" customHeight="1" thickBot="1" x14ac:dyDescent="0.2">
      <c r="A40" s="162"/>
      <c r="B40" s="214"/>
      <c r="C40" s="183" t="s">
        <v>7</v>
      </c>
      <c r="D40" s="170"/>
      <c r="E40" s="119"/>
      <c r="F40" s="176"/>
      <c r="G40" s="177" t="s">
        <v>33</v>
      </c>
      <c r="H40" s="205"/>
      <c r="I40" s="119"/>
      <c r="J40" s="176"/>
      <c r="K40" s="177" t="s">
        <v>33</v>
      </c>
      <c r="L40" s="205"/>
      <c r="M40" s="250">
        <f>E40+I40</f>
        <v>0</v>
      </c>
      <c r="N40" s="176">
        <f>F40+J40</f>
        <v>0</v>
      </c>
      <c r="O40" s="177" t="s">
        <v>33</v>
      </c>
      <c r="P40" s="162"/>
      <c r="Q40" s="119"/>
      <c r="R40" s="176"/>
      <c r="S40" s="177" t="s">
        <v>33</v>
      </c>
      <c r="T40" s="205"/>
      <c r="U40" s="119"/>
      <c r="V40" s="176"/>
      <c r="W40" s="177" t="s">
        <v>33</v>
      </c>
      <c r="X40" s="205"/>
      <c r="Y40" s="119"/>
      <c r="Z40" s="176"/>
      <c r="AA40" s="177" t="s">
        <v>33</v>
      </c>
      <c r="AB40" s="205"/>
      <c r="AC40" s="119"/>
      <c r="AD40" s="176"/>
      <c r="AE40" s="177" t="s">
        <v>33</v>
      </c>
      <c r="AF40" s="147"/>
      <c r="AG40" s="119"/>
      <c r="AH40" s="177" t="s">
        <v>1</v>
      </c>
      <c r="AI40" s="215"/>
      <c r="AJ40" s="215"/>
      <c r="AK40" s="162"/>
    </row>
    <row r="41" spans="1:37" ht="20" customHeight="1" thickBot="1" x14ac:dyDescent="0.2">
      <c r="A41" s="162"/>
      <c r="B41" s="214"/>
      <c r="C41" s="183" t="s">
        <v>8</v>
      </c>
      <c r="D41" s="170"/>
      <c r="E41" s="119"/>
      <c r="F41" s="176"/>
      <c r="G41" s="177" t="s">
        <v>33</v>
      </c>
      <c r="H41" s="205"/>
      <c r="I41" s="119"/>
      <c r="J41" s="176"/>
      <c r="K41" s="177" t="s">
        <v>33</v>
      </c>
      <c r="L41" s="205"/>
      <c r="M41" s="250">
        <f t="shared" ref="M41:M43" si="7">E41+I41</f>
        <v>0</v>
      </c>
      <c r="N41" s="176">
        <f t="shared" ref="N41:N43" si="8">F41+J41</f>
        <v>0</v>
      </c>
      <c r="O41" s="177" t="s">
        <v>33</v>
      </c>
      <c r="P41" s="162"/>
      <c r="Q41" s="119"/>
      <c r="R41" s="176"/>
      <c r="S41" s="177" t="s">
        <v>33</v>
      </c>
      <c r="T41" s="205"/>
      <c r="U41" s="119"/>
      <c r="V41" s="176"/>
      <c r="W41" s="177" t="s">
        <v>33</v>
      </c>
      <c r="X41" s="205"/>
      <c r="Y41" s="119"/>
      <c r="Z41" s="176"/>
      <c r="AA41" s="177" t="s">
        <v>33</v>
      </c>
      <c r="AB41" s="205"/>
      <c r="AC41" s="119"/>
      <c r="AD41" s="176"/>
      <c r="AE41" s="177" t="s">
        <v>33</v>
      </c>
      <c r="AF41" s="147"/>
      <c r="AG41" s="119"/>
      <c r="AH41" s="177" t="s">
        <v>1</v>
      </c>
      <c r="AI41" s="215"/>
      <c r="AJ41" s="215"/>
      <c r="AK41" s="162"/>
    </row>
    <row r="42" spans="1:37" ht="20" customHeight="1" thickBot="1" x14ac:dyDescent="0.2">
      <c r="A42" s="162"/>
      <c r="B42" s="214"/>
      <c r="C42" s="183" t="s">
        <v>9</v>
      </c>
      <c r="D42" s="170"/>
      <c r="E42" s="119"/>
      <c r="F42" s="176"/>
      <c r="G42" s="177" t="s">
        <v>33</v>
      </c>
      <c r="H42" s="205"/>
      <c r="I42" s="119"/>
      <c r="J42" s="176"/>
      <c r="K42" s="177" t="s">
        <v>33</v>
      </c>
      <c r="L42" s="205"/>
      <c r="M42" s="250">
        <f t="shared" si="7"/>
        <v>0</v>
      </c>
      <c r="N42" s="176">
        <f t="shared" si="8"/>
        <v>0</v>
      </c>
      <c r="O42" s="177" t="s">
        <v>33</v>
      </c>
      <c r="P42" s="162"/>
      <c r="Q42" s="119"/>
      <c r="R42" s="176"/>
      <c r="S42" s="177" t="s">
        <v>33</v>
      </c>
      <c r="T42" s="205"/>
      <c r="U42" s="119"/>
      <c r="V42" s="176"/>
      <c r="W42" s="177" t="s">
        <v>33</v>
      </c>
      <c r="X42" s="205"/>
      <c r="Y42" s="119"/>
      <c r="Z42" s="176"/>
      <c r="AA42" s="177" t="s">
        <v>33</v>
      </c>
      <c r="AB42" s="205"/>
      <c r="AC42" s="119"/>
      <c r="AD42" s="176"/>
      <c r="AE42" s="177" t="s">
        <v>33</v>
      </c>
      <c r="AF42" s="147"/>
      <c r="AG42" s="119"/>
      <c r="AH42" s="177" t="s">
        <v>1</v>
      </c>
      <c r="AI42" s="215"/>
      <c r="AJ42" s="216"/>
      <c r="AK42" s="162"/>
    </row>
    <row r="43" spans="1:37" ht="20" customHeight="1" thickBot="1" x14ac:dyDescent="0.2">
      <c r="A43" s="162"/>
      <c r="B43" s="214"/>
      <c r="C43" s="183" t="s">
        <v>10</v>
      </c>
      <c r="D43" s="170"/>
      <c r="E43" s="119"/>
      <c r="F43" s="176"/>
      <c r="G43" s="177" t="s">
        <v>33</v>
      </c>
      <c r="H43" s="205"/>
      <c r="I43" s="119"/>
      <c r="J43" s="176"/>
      <c r="K43" s="177" t="s">
        <v>33</v>
      </c>
      <c r="L43" s="205"/>
      <c r="M43" s="250">
        <f t="shared" si="7"/>
        <v>0</v>
      </c>
      <c r="N43" s="176">
        <f t="shared" si="8"/>
        <v>0</v>
      </c>
      <c r="O43" s="177" t="s">
        <v>33</v>
      </c>
      <c r="P43" s="162"/>
      <c r="Q43" s="119"/>
      <c r="R43" s="176"/>
      <c r="S43" s="177" t="s">
        <v>33</v>
      </c>
      <c r="T43" s="205"/>
      <c r="U43" s="119"/>
      <c r="V43" s="176"/>
      <c r="W43" s="177" t="s">
        <v>33</v>
      </c>
      <c r="X43" s="205"/>
      <c r="Y43" s="119"/>
      <c r="Z43" s="176"/>
      <c r="AA43" s="177" t="s">
        <v>33</v>
      </c>
      <c r="AB43" s="205"/>
      <c r="AC43" s="119"/>
      <c r="AD43" s="176"/>
      <c r="AE43" s="177" t="s">
        <v>33</v>
      </c>
      <c r="AF43" s="147"/>
      <c r="AG43" s="119"/>
      <c r="AH43" s="177" t="s">
        <v>1</v>
      </c>
      <c r="AI43" s="217"/>
      <c r="AJ43" s="216"/>
      <c r="AK43" s="162"/>
    </row>
    <row r="44" spans="1:37" ht="10" customHeight="1" x14ac:dyDescent="0.15">
      <c r="A44" s="162"/>
      <c r="B44" s="213"/>
      <c r="C44" s="213"/>
      <c r="D44" s="170"/>
      <c r="E44" s="213"/>
      <c r="F44" s="213"/>
      <c r="G44" s="213"/>
      <c r="H44" s="205"/>
      <c r="I44" s="213"/>
      <c r="J44" s="213"/>
      <c r="K44" s="213"/>
      <c r="L44" s="205"/>
      <c r="M44" s="213"/>
      <c r="N44" s="213"/>
      <c r="O44" s="213"/>
      <c r="P44" s="162"/>
      <c r="Q44" s="213"/>
      <c r="R44" s="213"/>
      <c r="S44" s="213"/>
      <c r="T44" s="205"/>
      <c r="U44" s="213"/>
      <c r="V44" s="213"/>
      <c r="W44" s="213"/>
      <c r="X44" s="205"/>
      <c r="Y44" s="213"/>
      <c r="Z44" s="213"/>
      <c r="AA44" s="213"/>
      <c r="AB44" s="205"/>
      <c r="AC44" s="213"/>
      <c r="AD44" s="213"/>
      <c r="AE44" s="213"/>
      <c r="AF44" s="147"/>
      <c r="AG44" s="213"/>
      <c r="AH44" s="213"/>
      <c r="AI44" s="213"/>
      <c r="AJ44" s="216"/>
      <c r="AK44" s="162"/>
    </row>
    <row r="45" spans="1:37" ht="20" customHeight="1" thickBot="1" x14ac:dyDescent="0.2">
      <c r="A45" s="162"/>
      <c r="B45" s="214"/>
      <c r="C45" s="218" t="s">
        <v>11</v>
      </c>
      <c r="D45" s="170"/>
      <c r="E45" s="178">
        <f>SUM(E46:E46)</f>
        <v>0</v>
      </c>
      <c r="F45" s="179">
        <f>SUM(F46:F46)</f>
        <v>0</v>
      </c>
      <c r="G45" s="180" t="s">
        <v>13</v>
      </c>
      <c r="H45" s="205"/>
      <c r="I45" s="178">
        <f>SUM(I46:I46)</f>
        <v>0</v>
      </c>
      <c r="J45" s="179">
        <f>SUM(J46:J46)</f>
        <v>0</v>
      </c>
      <c r="K45" s="180" t="s">
        <v>13</v>
      </c>
      <c r="L45" s="205"/>
      <c r="M45" s="178">
        <f>SUM(M46:M46)</f>
        <v>0</v>
      </c>
      <c r="N45" s="179">
        <f>SUM(N46:N46)</f>
        <v>0</v>
      </c>
      <c r="O45" s="180" t="s">
        <v>13</v>
      </c>
      <c r="P45" s="162"/>
      <c r="Q45" s="178">
        <f>SUM(Q46:Q46)</f>
        <v>0</v>
      </c>
      <c r="R45" s="179">
        <f>SUM(R46:R46)</f>
        <v>0</v>
      </c>
      <c r="S45" s="180" t="s">
        <v>13</v>
      </c>
      <c r="T45" s="205"/>
      <c r="U45" s="178">
        <f>SUM(U46:U46)</f>
        <v>0</v>
      </c>
      <c r="V45" s="179">
        <f>SUM(V46:V46)</f>
        <v>0</v>
      </c>
      <c r="W45" s="180" t="s">
        <v>13</v>
      </c>
      <c r="X45" s="205"/>
      <c r="Y45" s="178">
        <f>SUM(Y46:Y46)</f>
        <v>0</v>
      </c>
      <c r="Z45" s="179">
        <f>SUM(Z46:Z46)</f>
        <v>0</v>
      </c>
      <c r="AA45" s="180" t="s">
        <v>13</v>
      </c>
      <c r="AB45" s="205"/>
      <c r="AC45" s="178">
        <f>SUM(AC46:AC46)</f>
        <v>0</v>
      </c>
      <c r="AD45" s="179">
        <f>SUM(AD46:AD46)</f>
        <v>0</v>
      </c>
      <c r="AE45" s="180" t="s">
        <v>13</v>
      </c>
      <c r="AF45" s="147"/>
      <c r="AG45" s="178">
        <f>SUM(AG46:AG46)</f>
        <v>0</v>
      </c>
      <c r="AH45" s="180" t="s">
        <v>1</v>
      </c>
      <c r="AI45" s="219"/>
      <c r="AJ45" s="216"/>
      <c r="AK45" s="162"/>
    </row>
    <row r="46" spans="1:37" ht="20" customHeight="1" thickBot="1" x14ac:dyDescent="0.2">
      <c r="A46" s="162"/>
      <c r="B46" s="214"/>
      <c r="C46" s="183" t="s">
        <v>81</v>
      </c>
      <c r="D46" s="170"/>
      <c r="E46" s="119"/>
      <c r="F46" s="176"/>
      <c r="G46" s="177" t="s">
        <v>33</v>
      </c>
      <c r="H46" s="205"/>
      <c r="I46" s="119"/>
      <c r="J46" s="176"/>
      <c r="K46" s="177" t="s">
        <v>33</v>
      </c>
      <c r="L46" s="205"/>
      <c r="M46" s="250">
        <f>E46+I46</f>
        <v>0</v>
      </c>
      <c r="N46" s="176">
        <f>F46+J46</f>
        <v>0</v>
      </c>
      <c r="O46" s="177" t="s">
        <v>33</v>
      </c>
      <c r="P46" s="162"/>
      <c r="Q46" s="119"/>
      <c r="R46" s="176"/>
      <c r="S46" s="177" t="s">
        <v>33</v>
      </c>
      <c r="T46" s="205"/>
      <c r="U46" s="119"/>
      <c r="V46" s="176"/>
      <c r="W46" s="177" t="s">
        <v>33</v>
      </c>
      <c r="X46" s="205"/>
      <c r="Y46" s="119"/>
      <c r="Z46" s="176"/>
      <c r="AA46" s="177" t="s">
        <v>33</v>
      </c>
      <c r="AB46" s="205"/>
      <c r="AC46" s="119"/>
      <c r="AD46" s="176"/>
      <c r="AE46" s="177" t="s">
        <v>33</v>
      </c>
      <c r="AF46" s="147"/>
      <c r="AG46" s="119"/>
      <c r="AH46" s="177" t="s">
        <v>1</v>
      </c>
      <c r="AI46" s="215"/>
      <c r="AJ46" s="216"/>
      <c r="AK46" s="162"/>
    </row>
    <row r="47" spans="1:37" ht="15" customHeight="1" x14ac:dyDescent="0.1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47"/>
      <c r="Y47" s="162"/>
      <c r="Z47" s="162"/>
      <c r="AA47" s="220"/>
      <c r="AB47" s="220"/>
      <c r="AC47" s="162"/>
      <c r="AD47" s="162"/>
      <c r="AE47" s="162"/>
      <c r="AF47" s="162"/>
      <c r="AG47" s="162"/>
      <c r="AH47" s="162"/>
      <c r="AI47" s="162"/>
      <c r="AJ47" s="162"/>
      <c r="AK47" s="162"/>
    </row>
    <row r="48" spans="1:37" ht="15" customHeight="1" x14ac:dyDescent="0.2">
      <c r="A48" s="162"/>
      <c r="B48" s="196"/>
      <c r="C48" s="196"/>
      <c r="D48" s="196"/>
      <c r="E48" s="197"/>
      <c r="F48" s="197"/>
      <c r="G48" s="197"/>
      <c r="H48" s="171"/>
      <c r="I48" s="197"/>
      <c r="J48" s="197"/>
      <c r="K48" s="196"/>
      <c r="L48" s="171"/>
      <c r="M48" s="197"/>
      <c r="N48" s="197"/>
      <c r="O48" s="197"/>
      <c r="P48" s="171"/>
      <c r="Q48" s="197"/>
      <c r="R48" s="197"/>
      <c r="S48" s="196"/>
      <c r="T48" s="171"/>
      <c r="U48" s="197"/>
      <c r="V48" s="197"/>
      <c r="W48" s="196"/>
      <c r="X48" s="171"/>
      <c r="Y48" s="197"/>
      <c r="Z48" s="197"/>
      <c r="AA48" s="196"/>
      <c r="AB48" s="196"/>
      <c r="AC48" s="147"/>
      <c r="AD48" s="147"/>
      <c r="AE48" s="198"/>
      <c r="AF48" s="198"/>
      <c r="AG48" s="198"/>
      <c r="AH48" s="198"/>
      <c r="AI48" s="198"/>
      <c r="AJ48" s="198"/>
      <c r="AK48" s="198"/>
    </row>
    <row r="49" spans="1:37" s="100" customFormat="1" ht="35" customHeight="1" x14ac:dyDescent="0.15">
      <c r="A49" s="97"/>
      <c r="B49" s="202" t="s">
        <v>88</v>
      </c>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row>
    <row r="50" spans="1:37" ht="13" x14ac:dyDescent="0.15">
      <c r="A50" s="162"/>
      <c r="B50" s="203" t="s">
        <v>27</v>
      </c>
      <c r="C50" s="170" t="s">
        <v>89</v>
      </c>
      <c r="D50" s="170"/>
      <c r="E50" s="204" t="s">
        <v>127</v>
      </c>
      <c r="F50" s="204"/>
      <c r="G50" s="205"/>
      <c r="H50" s="205"/>
      <c r="I50" s="204" t="s">
        <v>124</v>
      </c>
      <c r="J50" s="204"/>
      <c r="K50" s="205"/>
      <c r="L50" s="205"/>
      <c r="M50" s="204" t="s">
        <v>125</v>
      </c>
      <c r="N50" s="204"/>
      <c r="O50" s="205"/>
      <c r="P50" s="162"/>
      <c r="Q50" s="204" t="s">
        <v>23</v>
      </c>
      <c r="R50" s="204"/>
      <c r="S50" s="205"/>
      <c r="T50" s="205"/>
      <c r="U50" s="204" t="s">
        <v>21</v>
      </c>
      <c r="V50" s="204"/>
      <c r="W50" s="205"/>
      <c r="X50" s="205"/>
      <c r="Y50" s="206" t="s">
        <v>14</v>
      </c>
      <c r="Z50" s="206"/>
      <c r="AA50" s="205"/>
      <c r="AB50" s="205"/>
      <c r="AC50" s="204" t="s">
        <v>15</v>
      </c>
      <c r="AD50" s="204"/>
      <c r="AE50" s="205"/>
      <c r="AF50" s="147"/>
      <c r="AG50" s="206" t="s">
        <v>4</v>
      </c>
      <c r="AH50" s="206"/>
      <c r="AI50" s="147"/>
      <c r="AJ50" s="147"/>
      <c r="AK50" s="162"/>
    </row>
    <row r="51" spans="1:37" ht="20" customHeight="1" x14ac:dyDescent="0.15">
      <c r="A51" s="162"/>
      <c r="B51" s="200"/>
      <c r="C51" s="207" t="s">
        <v>5</v>
      </c>
      <c r="D51" s="170"/>
      <c r="E51" s="208">
        <f>SUM(E53+E59)</f>
        <v>0</v>
      </c>
      <c r="F51" s="179">
        <f>SUM(F53+F59)</f>
        <v>0</v>
      </c>
      <c r="G51" s="180" t="s">
        <v>33</v>
      </c>
      <c r="H51" s="205"/>
      <c r="I51" s="208">
        <f>SUM(I53+I59)</f>
        <v>0</v>
      </c>
      <c r="J51" s="179">
        <f>SUM(J53+J59)</f>
        <v>0</v>
      </c>
      <c r="K51" s="180" t="s">
        <v>33</v>
      </c>
      <c r="L51" s="205"/>
      <c r="M51" s="208">
        <f>SUM(M53+M59)</f>
        <v>0</v>
      </c>
      <c r="N51" s="179">
        <f>SUM(N53+N59)</f>
        <v>0</v>
      </c>
      <c r="O51" s="180" t="s">
        <v>33</v>
      </c>
      <c r="P51" s="162"/>
      <c r="Q51" s="208">
        <f>SUM(Q53+Q59)</f>
        <v>0</v>
      </c>
      <c r="R51" s="179">
        <f>SUM(R53+R59)</f>
        <v>0</v>
      </c>
      <c r="S51" s="180" t="s">
        <v>33</v>
      </c>
      <c r="T51" s="205"/>
      <c r="U51" s="208">
        <f>SUM(U53+U59)</f>
        <v>0</v>
      </c>
      <c r="V51" s="179">
        <f>SUM(V53+V59)</f>
        <v>0</v>
      </c>
      <c r="W51" s="180" t="s">
        <v>33</v>
      </c>
      <c r="X51" s="205"/>
      <c r="Y51" s="209">
        <f>SUM(Y53+Y59)</f>
        <v>0</v>
      </c>
      <c r="Z51" s="210">
        <f>SUM(Z53+Z59)</f>
        <v>0</v>
      </c>
      <c r="AA51" s="180" t="s">
        <v>33</v>
      </c>
      <c r="AB51" s="205"/>
      <c r="AC51" s="208">
        <f>SUM(AC53+AC59)</f>
        <v>0</v>
      </c>
      <c r="AD51" s="179">
        <f>SUM(AD53+AD59)</f>
        <v>0</v>
      </c>
      <c r="AE51" s="180" t="s">
        <v>33</v>
      </c>
      <c r="AF51" s="147"/>
      <c r="AG51" s="211">
        <f>SUM(AG53+AG59)</f>
        <v>0</v>
      </c>
      <c r="AH51" s="212" t="s">
        <v>1</v>
      </c>
      <c r="AI51" s="268" t="s">
        <v>24</v>
      </c>
      <c r="AJ51" s="268"/>
      <c r="AK51" s="268"/>
    </row>
    <row r="52" spans="1:37" ht="10" customHeight="1" x14ac:dyDescent="0.15">
      <c r="A52" s="162"/>
      <c r="B52" s="213"/>
      <c r="C52" s="213"/>
      <c r="D52" s="170"/>
      <c r="E52" s="213"/>
      <c r="F52" s="213"/>
      <c r="G52" s="213"/>
      <c r="H52" s="205"/>
      <c r="I52" s="213"/>
      <c r="J52" s="213"/>
      <c r="K52" s="213"/>
      <c r="L52" s="205"/>
      <c r="M52" s="213"/>
      <c r="N52" s="213"/>
      <c r="O52" s="213"/>
      <c r="P52" s="162"/>
      <c r="Q52" s="213"/>
      <c r="R52" s="213"/>
      <c r="S52" s="213"/>
      <c r="T52" s="205"/>
      <c r="U52" s="213"/>
      <c r="V52" s="213"/>
      <c r="W52" s="213"/>
      <c r="X52" s="205"/>
      <c r="Y52" s="213"/>
      <c r="Z52" s="213"/>
      <c r="AA52" s="213"/>
      <c r="AB52" s="205"/>
      <c r="AC52" s="213"/>
      <c r="AD52" s="213"/>
      <c r="AE52" s="213"/>
      <c r="AF52" s="147"/>
      <c r="AG52" s="213"/>
      <c r="AH52" s="213"/>
      <c r="AI52" s="268"/>
      <c r="AJ52" s="268"/>
      <c r="AK52" s="268"/>
    </row>
    <row r="53" spans="1:37" ht="20" customHeight="1" thickBot="1" x14ac:dyDescent="0.2">
      <c r="A53" s="162"/>
      <c r="B53" s="214"/>
      <c r="C53" s="207" t="s">
        <v>6</v>
      </c>
      <c r="D53" s="170"/>
      <c r="E53" s="178">
        <f>SUM(E54:E57)</f>
        <v>0</v>
      </c>
      <c r="F53" s="179">
        <f>SUM(F54:F57)</f>
        <v>0</v>
      </c>
      <c r="G53" s="177" t="s">
        <v>33</v>
      </c>
      <c r="H53" s="205"/>
      <c r="I53" s="178">
        <f>SUM(I54:I57)</f>
        <v>0</v>
      </c>
      <c r="J53" s="179">
        <f>SUM(J54:J57)</f>
        <v>0</v>
      </c>
      <c r="K53" s="177" t="s">
        <v>33</v>
      </c>
      <c r="L53" s="205"/>
      <c r="M53" s="178">
        <f>SUM(M54:M57)</f>
        <v>0</v>
      </c>
      <c r="N53" s="179">
        <f>SUM(N54:N57)</f>
        <v>0</v>
      </c>
      <c r="O53" s="177" t="s">
        <v>33</v>
      </c>
      <c r="P53" s="162"/>
      <c r="Q53" s="178">
        <f>SUM(Q54:Q57)</f>
        <v>0</v>
      </c>
      <c r="R53" s="179">
        <f>SUM(R54:R57)</f>
        <v>0</v>
      </c>
      <c r="S53" s="177" t="s">
        <v>33</v>
      </c>
      <c r="T53" s="205"/>
      <c r="U53" s="178">
        <f>SUM(U54:U57)</f>
        <v>0</v>
      </c>
      <c r="V53" s="179">
        <f>SUM(V54:V57)</f>
        <v>0</v>
      </c>
      <c r="W53" s="177" t="s">
        <v>33</v>
      </c>
      <c r="X53" s="205"/>
      <c r="Y53" s="178">
        <f>SUM(Y54:Y57)</f>
        <v>0</v>
      </c>
      <c r="Z53" s="179">
        <f>SUM(Z54:Z57)</f>
        <v>0</v>
      </c>
      <c r="AA53" s="177" t="s">
        <v>33</v>
      </c>
      <c r="AB53" s="205"/>
      <c r="AC53" s="178">
        <f>SUM(AC54:AC57)</f>
        <v>0</v>
      </c>
      <c r="AD53" s="179">
        <f>SUM(AD54:AD57)</f>
        <v>0</v>
      </c>
      <c r="AE53" s="177" t="s">
        <v>33</v>
      </c>
      <c r="AF53" s="147"/>
      <c r="AG53" s="178">
        <f>SUM(AG54:AG57)</f>
        <v>0</v>
      </c>
      <c r="AH53" s="177" t="s">
        <v>1</v>
      </c>
      <c r="AI53" s="268"/>
      <c r="AJ53" s="268"/>
      <c r="AK53" s="268"/>
    </row>
    <row r="54" spans="1:37" ht="20" customHeight="1" thickBot="1" x14ac:dyDescent="0.2">
      <c r="A54" s="162"/>
      <c r="B54" s="214"/>
      <c r="C54" s="183" t="s">
        <v>7</v>
      </c>
      <c r="D54" s="170"/>
      <c r="E54" s="119"/>
      <c r="F54" s="176"/>
      <c r="G54" s="177" t="s">
        <v>33</v>
      </c>
      <c r="H54" s="232"/>
      <c r="I54" s="119"/>
      <c r="J54" s="176"/>
      <c r="K54" s="177" t="s">
        <v>33</v>
      </c>
      <c r="L54" s="232"/>
      <c r="M54" s="250">
        <f>E54+I54</f>
        <v>0</v>
      </c>
      <c r="N54" s="176">
        <f>F54+J54</f>
        <v>0</v>
      </c>
      <c r="O54" s="177" t="s">
        <v>33</v>
      </c>
      <c r="P54" s="162"/>
      <c r="Q54" s="119"/>
      <c r="R54" s="176"/>
      <c r="S54" s="177" t="s">
        <v>33</v>
      </c>
      <c r="T54" s="232"/>
      <c r="U54" s="119"/>
      <c r="V54" s="176"/>
      <c r="W54" s="177" t="s">
        <v>33</v>
      </c>
      <c r="X54" s="232"/>
      <c r="Y54" s="119"/>
      <c r="Z54" s="176"/>
      <c r="AA54" s="177" t="s">
        <v>33</v>
      </c>
      <c r="AB54" s="232"/>
      <c r="AC54" s="119"/>
      <c r="AD54" s="176"/>
      <c r="AE54" s="177" t="s">
        <v>33</v>
      </c>
      <c r="AF54" s="147"/>
      <c r="AG54" s="119"/>
      <c r="AH54" s="177" t="s">
        <v>1</v>
      </c>
      <c r="AI54" s="215"/>
      <c r="AJ54" s="215"/>
      <c r="AK54" s="162"/>
    </row>
    <row r="55" spans="1:37" ht="20" customHeight="1" thickBot="1" x14ac:dyDescent="0.2">
      <c r="A55" s="162"/>
      <c r="B55" s="214"/>
      <c r="C55" s="183" t="s">
        <v>8</v>
      </c>
      <c r="D55" s="170"/>
      <c r="E55" s="119"/>
      <c r="F55" s="176"/>
      <c r="G55" s="177" t="s">
        <v>33</v>
      </c>
      <c r="H55" s="232"/>
      <c r="I55" s="119"/>
      <c r="J55" s="176"/>
      <c r="K55" s="177" t="s">
        <v>33</v>
      </c>
      <c r="L55" s="232"/>
      <c r="M55" s="250">
        <f t="shared" ref="M55:N57" si="9">E55+I55</f>
        <v>0</v>
      </c>
      <c r="N55" s="176">
        <f t="shared" si="9"/>
        <v>0</v>
      </c>
      <c r="O55" s="177" t="s">
        <v>33</v>
      </c>
      <c r="P55" s="162"/>
      <c r="Q55" s="119"/>
      <c r="R55" s="176"/>
      <c r="S55" s="177" t="s">
        <v>33</v>
      </c>
      <c r="T55" s="232"/>
      <c r="U55" s="119"/>
      <c r="V55" s="176"/>
      <c r="W55" s="177" t="s">
        <v>33</v>
      </c>
      <c r="X55" s="232"/>
      <c r="Y55" s="119"/>
      <c r="Z55" s="176"/>
      <c r="AA55" s="177" t="s">
        <v>33</v>
      </c>
      <c r="AB55" s="232"/>
      <c r="AC55" s="119"/>
      <c r="AD55" s="176"/>
      <c r="AE55" s="177" t="s">
        <v>33</v>
      </c>
      <c r="AF55" s="147"/>
      <c r="AG55" s="119"/>
      <c r="AH55" s="177" t="s">
        <v>1</v>
      </c>
      <c r="AI55" s="215"/>
      <c r="AJ55" s="215"/>
      <c r="AK55" s="162"/>
    </row>
    <row r="56" spans="1:37" ht="20" customHeight="1" thickBot="1" x14ac:dyDescent="0.2">
      <c r="A56" s="162"/>
      <c r="B56" s="214"/>
      <c r="C56" s="183" t="s">
        <v>9</v>
      </c>
      <c r="D56" s="170"/>
      <c r="E56" s="119"/>
      <c r="F56" s="176"/>
      <c r="G56" s="177" t="s">
        <v>33</v>
      </c>
      <c r="H56" s="232"/>
      <c r="I56" s="119"/>
      <c r="J56" s="176"/>
      <c r="K56" s="177" t="s">
        <v>33</v>
      </c>
      <c r="L56" s="232"/>
      <c r="M56" s="250">
        <f t="shared" si="9"/>
        <v>0</v>
      </c>
      <c r="N56" s="176">
        <f t="shared" si="9"/>
        <v>0</v>
      </c>
      <c r="O56" s="177" t="s">
        <v>33</v>
      </c>
      <c r="P56" s="162"/>
      <c r="Q56" s="119"/>
      <c r="R56" s="176"/>
      <c r="S56" s="177" t="s">
        <v>33</v>
      </c>
      <c r="T56" s="232"/>
      <c r="U56" s="119"/>
      <c r="V56" s="176"/>
      <c r="W56" s="177" t="s">
        <v>33</v>
      </c>
      <c r="X56" s="232"/>
      <c r="Y56" s="119"/>
      <c r="Z56" s="176"/>
      <c r="AA56" s="177" t="s">
        <v>33</v>
      </c>
      <c r="AB56" s="232"/>
      <c r="AC56" s="119"/>
      <c r="AD56" s="176"/>
      <c r="AE56" s="177" t="s">
        <v>33</v>
      </c>
      <c r="AF56" s="147"/>
      <c r="AG56" s="119"/>
      <c r="AH56" s="177" t="s">
        <v>1</v>
      </c>
      <c r="AI56" s="215"/>
      <c r="AJ56" s="216"/>
      <c r="AK56" s="162"/>
    </row>
    <row r="57" spans="1:37" ht="20" customHeight="1" thickBot="1" x14ac:dyDescent="0.2">
      <c r="A57" s="162"/>
      <c r="B57" s="214"/>
      <c r="C57" s="183" t="s">
        <v>10</v>
      </c>
      <c r="D57" s="170"/>
      <c r="E57" s="119"/>
      <c r="F57" s="176"/>
      <c r="G57" s="177" t="s">
        <v>33</v>
      </c>
      <c r="H57" s="232"/>
      <c r="I57" s="119"/>
      <c r="J57" s="176"/>
      <c r="K57" s="177" t="s">
        <v>33</v>
      </c>
      <c r="L57" s="232"/>
      <c r="M57" s="250">
        <f t="shared" si="9"/>
        <v>0</v>
      </c>
      <c r="N57" s="176">
        <f t="shared" si="9"/>
        <v>0</v>
      </c>
      <c r="O57" s="177" t="s">
        <v>33</v>
      </c>
      <c r="P57" s="162"/>
      <c r="Q57" s="119"/>
      <c r="R57" s="176"/>
      <c r="S57" s="177" t="s">
        <v>33</v>
      </c>
      <c r="T57" s="232"/>
      <c r="U57" s="119"/>
      <c r="V57" s="176"/>
      <c r="W57" s="177" t="s">
        <v>33</v>
      </c>
      <c r="X57" s="232"/>
      <c r="Y57" s="119"/>
      <c r="Z57" s="176"/>
      <c r="AA57" s="177" t="s">
        <v>33</v>
      </c>
      <c r="AB57" s="232"/>
      <c r="AC57" s="119"/>
      <c r="AD57" s="176"/>
      <c r="AE57" s="177" t="s">
        <v>33</v>
      </c>
      <c r="AF57" s="147"/>
      <c r="AG57" s="119"/>
      <c r="AH57" s="177" t="s">
        <v>1</v>
      </c>
      <c r="AI57" s="217"/>
      <c r="AJ57" s="216"/>
      <c r="AK57" s="162"/>
    </row>
    <row r="58" spans="1:37" ht="10" customHeight="1" x14ac:dyDescent="0.15">
      <c r="A58" s="162"/>
      <c r="B58" s="213"/>
      <c r="C58" s="213"/>
      <c r="D58" s="170"/>
      <c r="E58" s="213"/>
      <c r="F58" s="213"/>
      <c r="G58" s="213"/>
      <c r="H58" s="205"/>
      <c r="I58" s="213"/>
      <c r="J58" s="213"/>
      <c r="K58" s="213"/>
      <c r="L58" s="205"/>
      <c r="M58" s="213"/>
      <c r="N58" s="213"/>
      <c r="O58" s="213"/>
      <c r="P58" s="162"/>
      <c r="Q58" s="213"/>
      <c r="R58" s="213"/>
      <c r="S58" s="213"/>
      <c r="T58" s="205"/>
      <c r="U58" s="213"/>
      <c r="V58" s="213"/>
      <c r="W58" s="213"/>
      <c r="X58" s="205"/>
      <c r="Y58" s="213"/>
      <c r="Z58" s="213"/>
      <c r="AA58" s="213"/>
      <c r="AB58" s="205"/>
      <c r="AC58" s="213"/>
      <c r="AD58" s="213"/>
      <c r="AE58" s="213"/>
      <c r="AF58" s="147"/>
      <c r="AG58" s="213"/>
      <c r="AH58" s="213"/>
      <c r="AI58" s="213"/>
      <c r="AJ58" s="216"/>
      <c r="AK58" s="162"/>
    </row>
    <row r="59" spans="1:37" ht="20" customHeight="1" thickBot="1" x14ac:dyDescent="0.2">
      <c r="A59" s="162"/>
      <c r="B59" s="214"/>
      <c r="C59" s="218" t="s">
        <v>11</v>
      </c>
      <c r="D59" s="170"/>
      <c r="E59" s="178">
        <f>SUM(E60:E60)</f>
        <v>0</v>
      </c>
      <c r="F59" s="179">
        <f>SUM(F60:F60)</f>
        <v>0</v>
      </c>
      <c r="G59" s="180" t="s">
        <v>13</v>
      </c>
      <c r="H59" s="205"/>
      <c r="I59" s="178">
        <f>SUM(I60:I60)</f>
        <v>0</v>
      </c>
      <c r="J59" s="179">
        <f>SUM(J60:J60)</f>
        <v>0</v>
      </c>
      <c r="K59" s="180" t="s">
        <v>13</v>
      </c>
      <c r="L59" s="205"/>
      <c r="M59" s="178">
        <f>SUM(M60:M60)</f>
        <v>0</v>
      </c>
      <c r="N59" s="179">
        <f>SUM(N60:N60)</f>
        <v>0</v>
      </c>
      <c r="O59" s="180" t="s">
        <v>13</v>
      </c>
      <c r="P59" s="162"/>
      <c r="Q59" s="178">
        <f>SUM(Q60:Q60)</f>
        <v>0</v>
      </c>
      <c r="R59" s="179">
        <f>SUM(R60:R60)</f>
        <v>0</v>
      </c>
      <c r="S59" s="180" t="s">
        <v>13</v>
      </c>
      <c r="T59" s="205"/>
      <c r="U59" s="178">
        <f>SUM(U60:U60)</f>
        <v>0</v>
      </c>
      <c r="V59" s="179">
        <f>SUM(V60:V60)</f>
        <v>0</v>
      </c>
      <c r="W59" s="180" t="s">
        <v>13</v>
      </c>
      <c r="X59" s="205"/>
      <c r="Y59" s="178">
        <f>SUM(Y60:Y60)</f>
        <v>0</v>
      </c>
      <c r="Z59" s="179">
        <f>SUM(Z60:Z60)</f>
        <v>0</v>
      </c>
      <c r="AA59" s="180" t="s">
        <v>13</v>
      </c>
      <c r="AB59" s="205"/>
      <c r="AC59" s="178">
        <f>SUM(AC60:AC60)</f>
        <v>0</v>
      </c>
      <c r="AD59" s="179">
        <f>SUM(AD60:AD60)</f>
        <v>0</v>
      </c>
      <c r="AE59" s="180" t="s">
        <v>13</v>
      </c>
      <c r="AF59" s="147"/>
      <c r="AG59" s="178">
        <f>SUM(AG60:AG60)</f>
        <v>0</v>
      </c>
      <c r="AH59" s="180" t="s">
        <v>1</v>
      </c>
      <c r="AI59" s="219"/>
      <c r="AJ59" s="216"/>
      <c r="AK59" s="162"/>
    </row>
    <row r="60" spans="1:37" ht="20" customHeight="1" thickBot="1" x14ac:dyDescent="0.2">
      <c r="A60" s="162"/>
      <c r="B60" s="214"/>
      <c r="C60" s="183" t="s">
        <v>81</v>
      </c>
      <c r="D60" s="170"/>
      <c r="E60" s="119"/>
      <c r="F60" s="176"/>
      <c r="G60" s="177" t="s">
        <v>33</v>
      </c>
      <c r="H60" s="232"/>
      <c r="I60" s="119"/>
      <c r="J60" s="176"/>
      <c r="K60" s="177" t="s">
        <v>33</v>
      </c>
      <c r="L60" s="232"/>
      <c r="M60" s="250">
        <f>E60+I60</f>
        <v>0</v>
      </c>
      <c r="N60" s="176">
        <f>F60+J60</f>
        <v>0</v>
      </c>
      <c r="O60" s="177" t="s">
        <v>33</v>
      </c>
      <c r="P60" s="162"/>
      <c r="Q60" s="119"/>
      <c r="R60" s="176"/>
      <c r="S60" s="177" t="s">
        <v>33</v>
      </c>
      <c r="T60" s="232"/>
      <c r="U60" s="119"/>
      <c r="V60" s="176"/>
      <c r="W60" s="177" t="s">
        <v>33</v>
      </c>
      <c r="X60" s="232"/>
      <c r="Y60" s="119"/>
      <c r="Z60" s="176"/>
      <c r="AA60" s="177" t="s">
        <v>33</v>
      </c>
      <c r="AB60" s="232"/>
      <c r="AC60" s="119"/>
      <c r="AD60" s="176"/>
      <c r="AE60" s="177" t="s">
        <v>33</v>
      </c>
      <c r="AF60" s="147"/>
      <c r="AG60" s="119"/>
      <c r="AH60" s="177" t="s">
        <v>1</v>
      </c>
      <c r="AI60" s="215"/>
      <c r="AJ60" s="216"/>
      <c r="AK60" s="162"/>
    </row>
    <row r="61" spans="1:37" ht="15" customHeight="1" x14ac:dyDescent="0.1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47"/>
      <c r="Y61" s="162"/>
      <c r="Z61" s="162"/>
      <c r="AA61" s="220"/>
      <c r="AB61" s="220"/>
      <c r="AC61" s="162"/>
      <c r="AD61" s="162"/>
      <c r="AE61" s="162"/>
      <c r="AF61" s="162"/>
      <c r="AG61" s="162"/>
      <c r="AH61" s="162"/>
      <c r="AI61" s="162"/>
      <c r="AJ61" s="162"/>
      <c r="AK61" s="162"/>
    </row>
    <row r="62" spans="1:37" ht="13" x14ac:dyDescent="0.15">
      <c r="A62" s="162"/>
      <c r="B62" s="221" t="s">
        <v>28</v>
      </c>
      <c r="C62" s="170" t="s">
        <v>90</v>
      </c>
      <c r="D62" s="170"/>
      <c r="E62" s="204" t="s">
        <v>127</v>
      </c>
      <c r="F62" s="204"/>
      <c r="G62" s="205"/>
      <c r="H62" s="205"/>
      <c r="I62" s="204" t="s">
        <v>124</v>
      </c>
      <c r="J62" s="204"/>
      <c r="K62" s="205"/>
      <c r="L62" s="205"/>
      <c r="M62" s="204" t="s">
        <v>125</v>
      </c>
      <c r="N62" s="204"/>
      <c r="O62" s="205"/>
      <c r="P62" s="162"/>
      <c r="Q62" s="204" t="s">
        <v>23</v>
      </c>
      <c r="R62" s="204"/>
      <c r="S62" s="205"/>
      <c r="T62" s="205"/>
      <c r="U62" s="204" t="s">
        <v>21</v>
      </c>
      <c r="V62" s="204"/>
      <c r="W62" s="205"/>
      <c r="X62" s="205"/>
      <c r="Y62" s="206" t="s">
        <v>14</v>
      </c>
      <c r="Z62" s="206"/>
      <c r="AA62" s="205"/>
      <c r="AB62" s="205"/>
      <c r="AC62" s="204" t="s">
        <v>15</v>
      </c>
      <c r="AD62" s="204"/>
      <c r="AE62" s="205"/>
      <c r="AF62" s="147"/>
      <c r="AG62" s="206" t="s">
        <v>4</v>
      </c>
      <c r="AH62" s="206"/>
      <c r="AI62" s="147"/>
      <c r="AJ62" s="147"/>
      <c r="AK62" s="162"/>
    </row>
    <row r="63" spans="1:37" ht="20" customHeight="1" x14ac:dyDescent="0.15">
      <c r="A63" s="162"/>
      <c r="B63" s="214"/>
      <c r="C63" s="218" t="s">
        <v>5</v>
      </c>
      <c r="D63" s="170"/>
      <c r="E63" s="208">
        <f>SUM(E65+E71)</f>
        <v>0</v>
      </c>
      <c r="F63" s="179">
        <f>SUM(F65+F71)</f>
        <v>0</v>
      </c>
      <c r="G63" s="180" t="s">
        <v>33</v>
      </c>
      <c r="H63" s="205"/>
      <c r="I63" s="208">
        <f>SUM(I65+I71)</f>
        <v>0</v>
      </c>
      <c r="J63" s="179">
        <f>SUM(J65+J71)</f>
        <v>0</v>
      </c>
      <c r="K63" s="180" t="s">
        <v>33</v>
      </c>
      <c r="L63" s="205"/>
      <c r="M63" s="208">
        <f>SUM(M65+M71)</f>
        <v>0</v>
      </c>
      <c r="N63" s="179">
        <f>SUM(N65+N71)</f>
        <v>0</v>
      </c>
      <c r="O63" s="180" t="s">
        <v>33</v>
      </c>
      <c r="P63" s="230"/>
      <c r="Q63" s="208">
        <f>SUM(Q65+Q71)</f>
        <v>0</v>
      </c>
      <c r="R63" s="179">
        <f>SUM(R65+R71)</f>
        <v>0</v>
      </c>
      <c r="S63" s="180" t="s">
        <v>33</v>
      </c>
      <c r="T63" s="205"/>
      <c r="U63" s="208">
        <f>SUM(U65+U71)</f>
        <v>0</v>
      </c>
      <c r="V63" s="179">
        <f>SUM(V65+V71)</f>
        <v>0</v>
      </c>
      <c r="W63" s="180" t="s">
        <v>33</v>
      </c>
      <c r="X63" s="205"/>
      <c r="Y63" s="209">
        <f>SUM(Y65+Y71)</f>
        <v>0</v>
      </c>
      <c r="Z63" s="210">
        <f>SUM(Z65+Z71)</f>
        <v>0</v>
      </c>
      <c r="AA63" s="180" t="s">
        <v>33</v>
      </c>
      <c r="AB63" s="205"/>
      <c r="AC63" s="208">
        <f>SUM(AC65+AC71)</f>
        <v>0</v>
      </c>
      <c r="AD63" s="179">
        <f>SUM(AD65+AD71)</f>
        <v>0</v>
      </c>
      <c r="AE63" s="180" t="s">
        <v>33</v>
      </c>
      <c r="AF63" s="231"/>
      <c r="AG63" s="211">
        <f>SUM(AG65+AG71)</f>
        <v>0</v>
      </c>
      <c r="AH63" s="212" t="s">
        <v>1</v>
      </c>
      <c r="AI63" s="268" t="s">
        <v>24</v>
      </c>
      <c r="AJ63" s="268"/>
      <c r="AK63" s="268"/>
    </row>
    <row r="64" spans="1:37" ht="16" customHeight="1" x14ac:dyDescent="0.15">
      <c r="A64" s="162"/>
      <c r="B64" s="162"/>
      <c r="C64" s="162"/>
      <c r="D64" s="162"/>
      <c r="E64" s="213"/>
      <c r="F64" s="213"/>
      <c r="G64" s="213"/>
      <c r="H64" s="205"/>
      <c r="I64" s="213"/>
      <c r="J64" s="213"/>
      <c r="K64" s="213"/>
      <c r="L64" s="205"/>
      <c r="M64" s="213"/>
      <c r="N64" s="213"/>
      <c r="O64" s="213"/>
      <c r="P64" s="162"/>
      <c r="Q64" s="213"/>
      <c r="R64" s="213"/>
      <c r="S64" s="213"/>
      <c r="T64" s="205"/>
      <c r="U64" s="213"/>
      <c r="V64" s="213"/>
      <c r="W64" s="213"/>
      <c r="X64" s="205"/>
      <c r="Y64" s="213"/>
      <c r="Z64" s="213"/>
      <c r="AA64" s="213"/>
      <c r="AB64" s="205"/>
      <c r="AC64" s="213"/>
      <c r="AD64" s="213"/>
      <c r="AE64" s="213"/>
      <c r="AF64" s="147"/>
      <c r="AG64" s="213"/>
      <c r="AH64" s="213"/>
      <c r="AI64" s="268"/>
      <c r="AJ64" s="268"/>
      <c r="AK64" s="268"/>
    </row>
    <row r="65" spans="1:37" ht="20" customHeight="1" thickBot="1" x14ac:dyDescent="0.2">
      <c r="A65" s="162"/>
      <c r="B65" s="214"/>
      <c r="C65" s="218" t="s">
        <v>6</v>
      </c>
      <c r="D65" s="170"/>
      <c r="E65" s="178">
        <f>SUM(E66:E69)</f>
        <v>0</v>
      </c>
      <c r="F65" s="179">
        <f>SUM(F66:F69)</f>
        <v>0</v>
      </c>
      <c r="G65" s="180" t="s">
        <v>33</v>
      </c>
      <c r="H65" s="205"/>
      <c r="I65" s="178">
        <f>SUM(I66:I69)</f>
        <v>0</v>
      </c>
      <c r="J65" s="179">
        <f>SUM(J66:J69)</f>
        <v>0</v>
      </c>
      <c r="K65" s="180" t="s">
        <v>33</v>
      </c>
      <c r="L65" s="205"/>
      <c r="M65" s="178">
        <f>SUM(M66:M69)</f>
        <v>0</v>
      </c>
      <c r="N65" s="179">
        <f>SUM(N66:N69)</f>
        <v>0</v>
      </c>
      <c r="O65" s="180" t="s">
        <v>33</v>
      </c>
      <c r="P65" s="230"/>
      <c r="Q65" s="178">
        <f>SUM(Q66:Q69)</f>
        <v>0</v>
      </c>
      <c r="R65" s="179">
        <f>SUM(R66:R69)</f>
        <v>0</v>
      </c>
      <c r="S65" s="180" t="s">
        <v>33</v>
      </c>
      <c r="T65" s="205"/>
      <c r="U65" s="178">
        <f>SUM(U66:U69)</f>
        <v>0</v>
      </c>
      <c r="V65" s="179">
        <f>SUM(V66:V69)</f>
        <v>0</v>
      </c>
      <c r="W65" s="180" t="s">
        <v>33</v>
      </c>
      <c r="X65" s="205"/>
      <c r="Y65" s="178">
        <f>SUM(Y66:Y69)</f>
        <v>0</v>
      </c>
      <c r="Z65" s="179">
        <f>SUM(Z66:Z69)</f>
        <v>0</v>
      </c>
      <c r="AA65" s="180" t="s">
        <v>33</v>
      </c>
      <c r="AB65" s="205"/>
      <c r="AC65" s="178">
        <f>SUM(AC66:AC69)</f>
        <v>0</v>
      </c>
      <c r="AD65" s="179">
        <f>SUM(AD66:AD69)</f>
        <v>0</v>
      </c>
      <c r="AE65" s="180" t="s">
        <v>33</v>
      </c>
      <c r="AF65" s="231"/>
      <c r="AG65" s="178">
        <f>SUM(AG66:AG69)</f>
        <v>0</v>
      </c>
      <c r="AH65" s="180" t="s">
        <v>1</v>
      </c>
      <c r="AI65" s="268"/>
      <c r="AJ65" s="268"/>
      <c r="AK65" s="268"/>
    </row>
    <row r="66" spans="1:37" ht="20" customHeight="1" thickBot="1" x14ac:dyDescent="0.2">
      <c r="A66" s="162"/>
      <c r="B66" s="214"/>
      <c r="C66" s="183" t="s">
        <v>7</v>
      </c>
      <c r="D66" s="170"/>
      <c r="E66" s="119"/>
      <c r="F66" s="176"/>
      <c r="G66" s="177" t="s">
        <v>33</v>
      </c>
      <c r="H66" s="232"/>
      <c r="I66" s="119"/>
      <c r="J66" s="176"/>
      <c r="K66" s="177" t="s">
        <v>33</v>
      </c>
      <c r="L66" s="232"/>
      <c r="M66" s="250">
        <f>E66+I66</f>
        <v>0</v>
      </c>
      <c r="N66" s="176">
        <f>F66+J66</f>
        <v>0</v>
      </c>
      <c r="O66" s="177" t="s">
        <v>33</v>
      </c>
      <c r="P66" s="162"/>
      <c r="Q66" s="119"/>
      <c r="R66" s="176"/>
      <c r="S66" s="177" t="s">
        <v>33</v>
      </c>
      <c r="T66" s="232"/>
      <c r="U66" s="119"/>
      <c r="V66" s="176"/>
      <c r="W66" s="177" t="s">
        <v>33</v>
      </c>
      <c r="X66" s="232"/>
      <c r="Y66" s="119"/>
      <c r="Z66" s="176"/>
      <c r="AA66" s="177" t="s">
        <v>33</v>
      </c>
      <c r="AB66" s="232"/>
      <c r="AC66" s="119"/>
      <c r="AD66" s="176"/>
      <c r="AE66" s="177" t="s">
        <v>33</v>
      </c>
      <c r="AF66" s="147"/>
      <c r="AG66" s="119"/>
      <c r="AH66" s="177" t="s">
        <v>1</v>
      </c>
      <c r="AI66" s="215"/>
      <c r="AJ66" s="215"/>
      <c r="AK66" s="162"/>
    </row>
    <row r="67" spans="1:37" ht="20" customHeight="1" thickBot="1" x14ac:dyDescent="0.2">
      <c r="A67" s="162"/>
      <c r="B67" s="214"/>
      <c r="C67" s="183" t="s">
        <v>8</v>
      </c>
      <c r="D67" s="170"/>
      <c r="E67" s="119"/>
      <c r="F67" s="176"/>
      <c r="G67" s="177" t="s">
        <v>33</v>
      </c>
      <c r="H67" s="232"/>
      <c r="I67" s="119"/>
      <c r="J67" s="176"/>
      <c r="K67" s="177" t="s">
        <v>33</v>
      </c>
      <c r="L67" s="232"/>
      <c r="M67" s="250">
        <f t="shared" ref="M67:M69" si="10">E67+I67</f>
        <v>0</v>
      </c>
      <c r="N67" s="176">
        <f t="shared" ref="N67:N69" si="11">F67+J67</f>
        <v>0</v>
      </c>
      <c r="O67" s="177" t="s">
        <v>33</v>
      </c>
      <c r="P67" s="162"/>
      <c r="Q67" s="119"/>
      <c r="R67" s="176"/>
      <c r="S67" s="177" t="s">
        <v>33</v>
      </c>
      <c r="T67" s="232"/>
      <c r="U67" s="119"/>
      <c r="V67" s="176"/>
      <c r="W67" s="177" t="s">
        <v>33</v>
      </c>
      <c r="X67" s="232"/>
      <c r="Y67" s="119"/>
      <c r="Z67" s="176"/>
      <c r="AA67" s="177" t="s">
        <v>33</v>
      </c>
      <c r="AB67" s="232"/>
      <c r="AC67" s="119"/>
      <c r="AD67" s="176"/>
      <c r="AE67" s="177" t="s">
        <v>33</v>
      </c>
      <c r="AF67" s="147"/>
      <c r="AG67" s="119"/>
      <c r="AH67" s="177" t="s">
        <v>1</v>
      </c>
      <c r="AI67" s="215"/>
      <c r="AJ67" s="215"/>
      <c r="AK67" s="162"/>
    </row>
    <row r="68" spans="1:37" ht="20" customHeight="1" thickBot="1" x14ac:dyDescent="0.2">
      <c r="A68" s="162"/>
      <c r="B68" s="214"/>
      <c r="C68" s="183" t="s">
        <v>9</v>
      </c>
      <c r="D68" s="170"/>
      <c r="E68" s="119"/>
      <c r="F68" s="176"/>
      <c r="G68" s="177" t="s">
        <v>33</v>
      </c>
      <c r="H68" s="232"/>
      <c r="I68" s="119"/>
      <c r="J68" s="176"/>
      <c r="K68" s="177" t="s">
        <v>33</v>
      </c>
      <c r="L68" s="232"/>
      <c r="M68" s="250">
        <f t="shared" si="10"/>
        <v>0</v>
      </c>
      <c r="N68" s="176">
        <f t="shared" si="11"/>
        <v>0</v>
      </c>
      <c r="O68" s="177" t="s">
        <v>33</v>
      </c>
      <c r="P68" s="162"/>
      <c r="Q68" s="119"/>
      <c r="R68" s="176"/>
      <c r="S68" s="177" t="s">
        <v>33</v>
      </c>
      <c r="T68" s="232"/>
      <c r="U68" s="119"/>
      <c r="V68" s="176"/>
      <c r="W68" s="177" t="s">
        <v>33</v>
      </c>
      <c r="X68" s="232"/>
      <c r="Y68" s="119"/>
      <c r="Z68" s="176"/>
      <c r="AA68" s="177" t="s">
        <v>33</v>
      </c>
      <c r="AB68" s="232"/>
      <c r="AC68" s="119"/>
      <c r="AD68" s="176"/>
      <c r="AE68" s="177" t="s">
        <v>33</v>
      </c>
      <c r="AF68" s="147"/>
      <c r="AG68" s="119"/>
      <c r="AH68" s="177" t="s">
        <v>1</v>
      </c>
      <c r="AI68" s="215"/>
      <c r="AJ68" s="216"/>
      <c r="AK68" s="162"/>
    </row>
    <row r="69" spans="1:37" ht="20" customHeight="1" thickBot="1" x14ac:dyDescent="0.2">
      <c r="A69" s="162"/>
      <c r="B69" s="214"/>
      <c r="C69" s="183" t="s">
        <v>10</v>
      </c>
      <c r="D69" s="170"/>
      <c r="E69" s="119"/>
      <c r="F69" s="176"/>
      <c r="G69" s="177" t="s">
        <v>33</v>
      </c>
      <c r="H69" s="232"/>
      <c r="I69" s="119"/>
      <c r="J69" s="176"/>
      <c r="K69" s="177" t="s">
        <v>33</v>
      </c>
      <c r="L69" s="232"/>
      <c r="M69" s="250">
        <f t="shared" si="10"/>
        <v>0</v>
      </c>
      <c r="N69" s="176">
        <f t="shared" si="11"/>
        <v>0</v>
      </c>
      <c r="O69" s="177" t="s">
        <v>33</v>
      </c>
      <c r="P69" s="162"/>
      <c r="Q69" s="119"/>
      <c r="R69" s="176"/>
      <c r="S69" s="177" t="s">
        <v>33</v>
      </c>
      <c r="T69" s="232"/>
      <c r="U69" s="119"/>
      <c r="V69" s="176"/>
      <c r="W69" s="177" t="s">
        <v>33</v>
      </c>
      <c r="X69" s="232"/>
      <c r="Y69" s="119"/>
      <c r="Z69" s="176"/>
      <c r="AA69" s="177" t="s">
        <v>33</v>
      </c>
      <c r="AB69" s="232"/>
      <c r="AC69" s="119"/>
      <c r="AD69" s="176"/>
      <c r="AE69" s="177" t="s">
        <v>33</v>
      </c>
      <c r="AF69" s="147"/>
      <c r="AG69" s="119"/>
      <c r="AH69" s="177" t="s">
        <v>1</v>
      </c>
      <c r="AI69" s="217"/>
      <c r="AJ69" s="216"/>
      <c r="AK69" s="162"/>
    </row>
    <row r="70" spans="1:37" ht="20" customHeight="1" x14ac:dyDescent="0.15">
      <c r="A70" s="162"/>
      <c r="B70" s="162"/>
      <c r="C70" s="162"/>
      <c r="D70" s="162"/>
      <c r="E70" s="213"/>
      <c r="F70" s="213"/>
      <c r="G70" s="213"/>
      <c r="H70" s="205"/>
      <c r="I70" s="213"/>
      <c r="J70" s="213"/>
      <c r="K70" s="213"/>
      <c r="L70" s="205"/>
      <c r="M70" s="213"/>
      <c r="N70" s="213"/>
      <c r="O70" s="213"/>
      <c r="P70" s="162"/>
      <c r="Q70" s="213"/>
      <c r="R70" s="213"/>
      <c r="S70" s="213"/>
      <c r="T70" s="205"/>
      <c r="U70" s="213"/>
      <c r="V70" s="213"/>
      <c r="W70" s="213"/>
      <c r="X70" s="205"/>
      <c r="Y70" s="213"/>
      <c r="Z70" s="213"/>
      <c r="AA70" s="213"/>
      <c r="AB70" s="205"/>
      <c r="AC70" s="213"/>
      <c r="AD70" s="213"/>
      <c r="AE70" s="213"/>
      <c r="AF70" s="147"/>
      <c r="AG70" s="213"/>
      <c r="AH70" s="213"/>
      <c r="AI70" s="213"/>
      <c r="AJ70" s="216"/>
      <c r="AK70" s="162"/>
    </row>
    <row r="71" spans="1:37" ht="20" customHeight="1" thickBot="1" x14ac:dyDescent="0.2">
      <c r="A71" s="162"/>
      <c r="B71" s="214"/>
      <c r="C71" s="218" t="s">
        <v>11</v>
      </c>
      <c r="D71" s="170"/>
      <c r="E71" s="178">
        <f>SUM(E72:E72)</f>
        <v>0</v>
      </c>
      <c r="F71" s="179">
        <f>SUM(F72:F72)</f>
        <v>0</v>
      </c>
      <c r="G71" s="180" t="s">
        <v>13</v>
      </c>
      <c r="H71" s="205"/>
      <c r="I71" s="178">
        <f>SUM(I72:I72)</f>
        <v>0</v>
      </c>
      <c r="J71" s="179">
        <f>SUM(J72:J72)</f>
        <v>0</v>
      </c>
      <c r="K71" s="180" t="s">
        <v>13</v>
      </c>
      <c r="L71" s="205"/>
      <c r="M71" s="178">
        <f>SUM(M72:M72)</f>
        <v>0</v>
      </c>
      <c r="N71" s="179">
        <f>SUM(N72:N72)</f>
        <v>0</v>
      </c>
      <c r="O71" s="180" t="s">
        <v>13</v>
      </c>
      <c r="P71" s="230"/>
      <c r="Q71" s="178">
        <f>SUM(Q72:Q72)</f>
        <v>0</v>
      </c>
      <c r="R71" s="179">
        <f>SUM(R72:R72)</f>
        <v>0</v>
      </c>
      <c r="S71" s="180" t="s">
        <v>13</v>
      </c>
      <c r="T71" s="205"/>
      <c r="U71" s="178">
        <f>SUM(U72:U72)</f>
        <v>0</v>
      </c>
      <c r="V71" s="179">
        <f>SUM(V72:V72)</f>
        <v>0</v>
      </c>
      <c r="W71" s="180" t="s">
        <v>13</v>
      </c>
      <c r="X71" s="205"/>
      <c r="Y71" s="178">
        <f>SUM(Y72:Y72)</f>
        <v>0</v>
      </c>
      <c r="Z71" s="179">
        <f>SUM(Z72:Z72)</f>
        <v>0</v>
      </c>
      <c r="AA71" s="180" t="s">
        <v>13</v>
      </c>
      <c r="AB71" s="205"/>
      <c r="AC71" s="178">
        <f>SUM(AC72:AC72)</f>
        <v>0</v>
      </c>
      <c r="AD71" s="179">
        <f>SUM(AD72:AD72)</f>
        <v>0</v>
      </c>
      <c r="AE71" s="180" t="s">
        <v>13</v>
      </c>
      <c r="AF71" s="231"/>
      <c r="AG71" s="178">
        <f>SUM(AG72:AG72)</f>
        <v>0</v>
      </c>
      <c r="AH71" s="180" t="s">
        <v>1</v>
      </c>
      <c r="AI71" s="219"/>
      <c r="AJ71" s="216"/>
      <c r="AK71" s="162"/>
    </row>
    <row r="72" spans="1:37" ht="20" customHeight="1" thickBot="1" x14ac:dyDescent="0.2">
      <c r="A72" s="162"/>
      <c r="B72" s="214"/>
      <c r="C72" s="183" t="s">
        <v>81</v>
      </c>
      <c r="D72" s="170"/>
      <c r="E72" s="119"/>
      <c r="F72" s="176"/>
      <c r="G72" s="177" t="s">
        <v>33</v>
      </c>
      <c r="H72" s="232"/>
      <c r="I72" s="119"/>
      <c r="J72" s="176"/>
      <c r="K72" s="177" t="s">
        <v>33</v>
      </c>
      <c r="L72" s="232"/>
      <c r="M72" s="250">
        <f>E72+I72</f>
        <v>0</v>
      </c>
      <c r="N72" s="176">
        <f>F72+J72</f>
        <v>0</v>
      </c>
      <c r="O72" s="177" t="s">
        <v>33</v>
      </c>
      <c r="P72" s="162"/>
      <c r="Q72" s="119"/>
      <c r="R72" s="176"/>
      <c r="S72" s="177" t="s">
        <v>33</v>
      </c>
      <c r="T72" s="232"/>
      <c r="U72" s="119"/>
      <c r="V72" s="176"/>
      <c r="W72" s="177" t="s">
        <v>33</v>
      </c>
      <c r="X72" s="232"/>
      <c r="Y72" s="119"/>
      <c r="Z72" s="176"/>
      <c r="AA72" s="177" t="s">
        <v>33</v>
      </c>
      <c r="AB72" s="232"/>
      <c r="AC72" s="119"/>
      <c r="AD72" s="176"/>
      <c r="AE72" s="177" t="s">
        <v>33</v>
      </c>
      <c r="AF72" s="147"/>
      <c r="AG72" s="119"/>
      <c r="AH72" s="177" t="s">
        <v>1</v>
      </c>
      <c r="AI72" s="215"/>
      <c r="AJ72" s="216"/>
      <c r="AK72" s="162"/>
    </row>
    <row r="73" spans="1:37" ht="15" customHeight="1" x14ac:dyDescent="0.1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47"/>
      <c r="Y73" s="162"/>
      <c r="Z73" s="162"/>
      <c r="AA73" s="220"/>
      <c r="AB73" s="220"/>
      <c r="AC73" s="162"/>
      <c r="AD73" s="162"/>
      <c r="AE73" s="162"/>
      <c r="AF73" s="162"/>
      <c r="AG73" s="162"/>
      <c r="AH73" s="162"/>
      <c r="AI73" s="162"/>
      <c r="AJ73" s="162"/>
      <c r="AK73" s="162"/>
    </row>
    <row r="74" spans="1:37" ht="13" x14ac:dyDescent="0.15">
      <c r="A74" s="162"/>
      <c r="B74" s="221" t="s">
        <v>36</v>
      </c>
      <c r="C74" s="170" t="s">
        <v>91</v>
      </c>
      <c r="D74" s="170"/>
      <c r="E74" s="204" t="s">
        <v>127</v>
      </c>
      <c r="F74" s="204"/>
      <c r="G74" s="205"/>
      <c r="H74" s="205"/>
      <c r="I74" s="204" t="s">
        <v>124</v>
      </c>
      <c r="J74" s="204"/>
      <c r="K74" s="205"/>
      <c r="L74" s="205"/>
      <c r="M74" s="222" t="s">
        <v>125</v>
      </c>
      <c r="N74" s="204"/>
      <c r="O74" s="205"/>
      <c r="P74" s="162"/>
      <c r="Q74" s="204" t="s">
        <v>23</v>
      </c>
      <c r="R74" s="204"/>
      <c r="S74" s="205"/>
      <c r="T74" s="205"/>
      <c r="U74" s="204" t="s">
        <v>21</v>
      </c>
      <c r="V74" s="204"/>
      <c r="W74" s="205"/>
      <c r="X74" s="205"/>
      <c r="Y74" s="206" t="s">
        <v>14</v>
      </c>
      <c r="Z74" s="206"/>
      <c r="AA74" s="205"/>
      <c r="AB74" s="205"/>
      <c r="AC74" s="204" t="s">
        <v>15</v>
      </c>
      <c r="AD74" s="204"/>
      <c r="AE74" s="205"/>
      <c r="AF74" s="147"/>
      <c r="AG74" s="206" t="s">
        <v>4</v>
      </c>
      <c r="AH74" s="206"/>
      <c r="AI74" s="147"/>
      <c r="AJ74" s="147"/>
      <c r="AK74" s="162"/>
    </row>
    <row r="75" spans="1:37" ht="20" customHeight="1" x14ac:dyDescent="0.15">
      <c r="A75" s="162"/>
      <c r="B75" s="201"/>
      <c r="C75" s="218" t="s">
        <v>5</v>
      </c>
      <c r="D75" s="170"/>
      <c r="E75" s="208">
        <f>SUM(E77+E83)</f>
        <v>0</v>
      </c>
      <c r="F75" s="179">
        <f>SUM(F77+F83)</f>
        <v>0</v>
      </c>
      <c r="G75" s="180" t="s">
        <v>33</v>
      </c>
      <c r="H75" s="205"/>
      <c r="I75" s="208">
        <f>SUM(I77+I83)</f>
        <v>0</v>
      </c>
      <c r="J75" s="179">
        <f>SUM(J77+J83)</f>
        <v>0</v>
      </c>
      <c r="K75" s="180" t="s">
        <v>33</v>
      </c>
      <c r="L75" s="205"/>
      <c r="M75" s="208">
        <f>SUM(M77+M83)</f>
        <v>0</v>
      </c>
      <c r="N75" s="179">
        <f>SUM(N77+N83)</f>
        <v>0</v>
      </c>
      <c r="O75" s="180" t="s">
        <v>33</v>
      </c>
      <c r="P75" s="230"/>
      <c r="Q75" s="208">
        <f>SUM(Q77+Q83)</f>
        <v>0</v>
      </c>
      <c r="R75" s="179">
        <f>SUM(R77+R83)</f>
        <v>0</v>
      </c>
      <c r="S75" s="180" t="s">
        <v>33</v>
      </c>
      <c r="T75" s="205"/>
      <c r="U75" s="208">
        <f>SUM(U77+U83)</f>
        <v>0</v>
      </c>
      <c r="V75" s="179">
        <f>SUM(V77+V83)</f>
        <v>0</v>
      </c>
      <c r="W75" s="180" t="s">
        <v>33</v>
      </c>
      <c r="X75" s="205"/>
      <c r="Y75" s="209">
        <f>SUM(Y77+Y83)</f>
        <v>0</v>
      </c>
      <c r="Z75" s="210">
        <f>SUM(Z77+Z83)</f>
        <v>0</v>
      </c>
      <c r="AA75" s="180" t="s">
        <v>33</v>
      </c>
      <c r="AB75" s="205"/>
      <c r="AC75" s="208">
        <f>SUM(AC77+AC83)</f>
        <v>0</v>
      </c>
      <c r="AD75" s="179">
        <f>SUM(AD77+AD83)</f>
        <v>0</v>
      </c>
      <c r="AE75" s="180" t="s">
        <v>33</v>
      </c>
      <c r="AF75" s="231"/>
      <c r="AG75" s="211">
        <f>SUM(AG77+AG83)</f>
        <v>0</v>
      </c>
      <c r="AH75" s="212" t="s">
        <v>1</v>
      </c>
      <c r="AI75" s="268" t="s">
        <v>24</v>
      </c>
      <c r="AJ75" s="268"/>
      <c r="AK75" s="268"/>
    </row>
    <row r="76" spans="1:37" ht="16" customHeight="1" x14ac:dyDescent="0.15">
      <c r="A76" s="162"/>
      <c r="B76" s="213"/>
      <c r="C76" s="213"/>
      <c r="D76" s="213"/>
      <c r="E76" s="213"/>
      <c r="F76" s="213"/>
      <c r="G76" s="213"/>
      <c r="H76" s="205"/>
      <c r="I76" s="213"/>
      <c r="J76" s="213"/>
      <c r="K76" s="213"/>
      <c r="L76" s="205"/>
      <c r="M76" s="213"/>
      <c r="N76" s="213"/>
      <c r="O76" s="213"/>
      <c r="P76" s="162"/>
      <c r="Q76" s="213"/>
      <c r="R76" s="213"/>
      <c r="S76" s="213"/>
      <c r="T76" s="205"/>
      <c r="U76" s="213"/>
      <c r="V76" s="213"/>
      <c r="W76" s="213"/>
      <c r="X76" s="205"/>
      <c r="Y76" s="213"/>
      <c r="Z76" s="213"/>
      <c r="AA76" s="213"/>
      <c r="AB76" s="205"/>
      <c r="AC76" s="213"/>
      <c r="AD76" s="213"/>
      <c r="AE76" s="213"/>
      <c r="AF76" s="147"/>
      <c r="AG76" s="213"/>
      <c r="AH76" s="213"/>
      <c r="AI76" s="268"/>
      <c r="AJ76" s="268"/>
      <c r="AK76" s="268"/>
    </row>
    <row r="77" spans="1:37" ht="20" customHeight="1" thickBot="1" x14ac:dyDescent="0.2">
      <c r="A77" s="162"/>
      <c r="B77" s="214"/>
      <c r="C77" s="218" t="s">
        <v>6</v>
      </c>
      <c r="D77" s="170"/>
      <c r="E77" s="178">
        <f>SUM(E78:E81)</f>
        <v>0</v>
      </c>
      <c r="F77" s="179">
        <f>SUM(F78:F81)</f>
        <v>0</v>
      </c>
      <c r="G77" s="180" t="s">
        <v>33</v>
      </c>
      <c r="H77" s="205"/>
      <c r="I77" s="178">
        <f>SUM(I78:I81)</f>
        <v>0</v>
      </c>
      <c r="J77" s="179">
        <f>SUM(J78:J81)</f>
        <v>0</v>
      </c>
      <c r="K77" s="180" t="s">
        <v>33</v>
      </c>
      <c r="L77" s="205"/>
      <c r="M77" s="178">
        <f>SUM(M78:M81)</f>
        <v>0</v>
      </c>
      <c r="N77" s="179">
        <f>SUM(N78:N81)</f>
        <v>0</v>
      </c>
      <c r="O77" s="180" t="s">
        <v>33</v>
      </c>
      <c r="P77" s="230"/>
      <c r="Q77" s="178">
        <f>SUM(Q78:Q81)</f>
        <v>0</v>
      </c>
      <c r="R77" s="179">
        <f>SUM(R78:R81)</f>
        <v>0</v>
      </c>
      <c r="S77" s="180" t="s">
        <v>33</v>
      </c>
      <c r="T77" s="205"/>
      <c r="U77" s="178">
        <f>SUM(U78:U81)</f>
        <v>0</v>
      </c>
      <c r="V77" s="179">
        <f>SUM(V78:V81)</f>
        <v>0</v>
      </c>
      <c r="W77" s="180" t="s">
        <v>33</v>
      </c>
      <c r="X77" s="205"/>
      <c r="Y77" s="178">
        <f>SUM(Y78:Y81)</f>
        <v>0</v>
      </c>
      <c r="Z77" s="179">
        <f>SUM(Z78:Z81)</f>
        <v>0</v>
      </c>
      <c r="AA77" s="180" t="s">
        <v>33</v>
      </c>
      <c r="AB77" s="205"/>
      <c r="AC77" s="178">
        <f>SUM(AC78:AC81)</f>
        <v>0</v>
      </c>
      <c r="AD77" s="179">
        <f>SUM(AD78:AD81)</f>
        <v>0</v>
      </c>
      <c r="AE77" s="180" t="s">
        <v>33</v>
      </c>
      <c r="AF77" s="231"/>
      <c r="AG77" s="178">
        <f>SUM(AG78:AG81)</f>
        <v>0</v>
      </c>
      <c r="AH77" s="180" t="s">
        <v>1</v>
      </c>
      <c r="AI77" s="268"/>
      <c r="AJ77" s="268"/>
      <c r="AK77" s="268"/>
    </row>
    <row r="78" spans="1:37" ht="20" customHeight="1" thickBot="1" x14ac:dyDescent="0.2">
      <c r="A78" s="162"/>
      <c r="B78" s="214"/>
      <c r="C78" s="183" t="s">
        <v>7</v>
      </c>
      <c r="D78" s="170"/>
      <c r="E78" s="119"/>
      <c r="F78" s="176"/>
      <c r="G78" s="177" t="s">
        <v>33</v>
      </c>
      <c r="H78" s="232"/>
      <c r="I78" s="119"/>
      <c r="J78" s="176"/>
      <c r="K78" s="177" t="s">
        <v>33</v>
      </c>
      <c r="L78" s="232"/>
      <c r="M78" s="250">
        <f>E78+I78</f>
        <v>0</v>
      </c>
      <c r="N78" s="176">
        <f>F78+J78</f>
        <v>0</v>
      </c>
      <c r="O78" s="177" t="s">
        <v>33</v>
      </c>
      <c r="P78" s="162"/>
      <c r="Q78" s="119"/>
      <c r="R78" s="176"/>
      <c r="S78" s="177" t="s">
        <v>33</v>
      </c>
      <c r="T78" s="232"/>
      <c r="U78" s="119"/>
      <c r="V78" s="176"/>
      <c r="W78" s="177" t="s">
        <v>33</v>
      </c>
      <c r="X78" s="232"/>
      <c r="Y78" s="119"/>
      <c r="Z78" s="176"/>
      <c r="AA78" s="177" t="s">
        <v>33</v>
      </c>
      <c r="AB78" s="232"/>
      <c r="AC78" s="119"/>
      <c r="AD78" s="176"/>
      <c r="AE78" s="177" t="s">
        <v>33</v>
      </c>
      <c r="AF78" s="147"/>
      <c r="AG78" s="119"/>
      <c r="AH78" s="177" t="s">
        <v>1</v>
      </c>
      <c r="AI78" s="215"/>
      <c r="AJ78" s="215"/>
      <c r="AK78" s="162"/>
    </row>
    <row r="79" spans="1:37" ht="20" customHeight="1" thickBot="1" x14ac:dyDescent="0.2">
      <c r="A79" s="162"/>
      <c r="B79" s="214"/>
      <c r="C79" s="183" t="s">
        <v>8</v>
      </c>
      <c r="D79" s="170"/>
      <c r="E79" s="119"/>
      <c r="F79" s="176"/>
      <c r="G79" s="177" t="s">
        <v>33</v>
      </c>
      <c r="H79" s="232"/>
      <c r="I79" s="119"/>
      <c r="J79" s="176"/>
      <c r="K79" s="177" t="s">
        <v>33</v>
      </c>
      <c r="L79" s="232"/>
      <c r="M79" s="250">
        <f t="shared" ref="M79:M81" si="12">E79+I79</f>
        <v>0</v>
      </c>
      <c r="N79" s="176">
        <f t="shared" ref="N79:N81" si="13">F79+J79</f>
        <v>0</v>
      </c>
      <c r="O79" s="177" t="s">
        <v>33</v>
      </c>
      <c r="P79" s="162"/>
      <c r="Q79" s="119"/>
      <c r="R79" s="176"/>
      <c r="S79" s="177" t="s">
        <v>33</v>
      </c>
      <c r="T79" s="232"/>
      <c r="U79" s="119"/>
      <c r="V79" s="176"/>
      <c r="W79" s="177" t="s">
        <v>33</v>
      </c>
      <c r="X79" s="232"/>
      <c r="Y79" s="119"/>
      <c r="Z79" s="176"/>
      <c r="AA79" s="177" t="s">
        <v>33</v>
      </c>
      <c r="AB79" s="232"/>
      <c r="AC79" s="119"/>
      <c r="AD79" s="176"/>
      <c r="AE79" s="177" t="s">
        <v>33</v>
      </c>
      <c r="AF79" s="147"/>
      <c r="AG79" s="119"/>
      <c r="AH79" s="177" t="s">
        <v>1</v>
      </c>
      <c r="AI79" s="215"/>
      <c r="AJ79" s="215"/>
      <c r="AK79" s="162"/>
    </row>
    <row r="80" spans="1:37" ht="20" customHeight="1" thickBot="1" x14ac:dyDescent="0.2">
      <c r="A80" s="162"/>
      <c r="B80" s="214"/>
      <c r="C80" s="183" t="s">
        <v>9</v>
      </c>
      <c r="D80" s="170"/>
      <c r="E80" s="119"/>
      <c r="F80" s="176"/>
      <c r="G80" s="177" t="s">
        <v>33</v>
      </c>
      <c r="H80" s="232"/>
      <c r="I80" s="119"/>
      <c r="J80" s="176"/>
      <c r="K80" s="177" t="s">
        <v>33</v>
      </c>
      <c r="L80" s="232"/>
      <c r="M80" s="250">
        <f t="shared" si="12"/>
        <v>0</v>
      </c>
      <c r="N80" s="176">
        <f t="shared" si="13"/>
        <v>0</v>
      </c>
      <c r="O80" s="177" t="s">
        <v>33</v>
      </c>
      <c r="P80" s="162"/>
      <c r="Q80" s="119"/>
      <c r="R80" s="176"/>
      <c r="S80" s="177" t="s">
        <v>33</v>
      </c>
      <c r="T80" s="232"/>
      <c r="U80" s="119"/>
      <c r="V80" s="176"/>
      <c r="W80" s="177" t="s">
        <v>33</v>
      </c>
      <c r="X80" s="232"/>
      <c r="Y80" s="119"/>
      <c r="Z80" s="176"/>
      <c r="AA80" s="177" t="s">
        <v>33</v>
      </c>
      <c r="AB80" s="232"/>
      <c r="AC80" s="119"/>
      <c r="AD80" s="176"/>
      <c r="AE80" s="177" t="s">
        <v>33</v>
      </c>
      <c r="AF80" s="147"/>
      <c r="AG80" s="119"/>
      <c r="AH80" s="177" t="s">
        <v>1</v>
      </c>
      <c r="AI80" s="215"/>
      <c r="AJ80" s="216"/>
      <c r="AK80" s="162"/>
    </row>
    <row r="81" spans="1:37" ht="20" customHeight="1" thickBot="1" x14ac:dyDescent="0.2">
      <c r="A81" s="162"/>
      <c r="B81" s="214"/>
      <c r="C81" s="183" t="s">
        <v>10</v>
      </c>
      <c r="D81" s="170"/>
      <c r="E81" s="119"/>
      <c r="F81" s="176"/>
      <c r="G81" s="177" t="s">
        <v>33</v>
      </c>
      <c r="H81" s="232"/>
      <c r="I81" s="119"/>
      <c r="J81" s="176"/>
      <c r="K81" s="177" t="s">
        <v>33</v>
      </c>
      <c r="L81" s="232"/>
      <c r="M81" s="250">
        <f t="shared" si="12"/>
        <v>0</v>
      </c>
      <c r="N81" s="176">
        <f t="shared" si="13"/>
        <v>0</v>
      </c>
      <c r="O81" s="177" t="s">
        <v>33</v>
      </c>
      <c r="P81" s="162"/>
      <c r="Q81" s="119"/>
      <c r="R81" s="176"/>
      <c r="S81" s="177" t="s">
        <v>33</v>
      </c>
      <c r="T81" s="232"/>
      <c r="U81" s="119"/>
      <c r="V81" s="176"/>
      <c r="W81" s="177" t="s">
        <v>33</v>
      </c>
      <c r="X81" s="232"/>
      <c r="Y81" s="119"/>
      <c r="Z81" s="176"/>
      <c r="AA81" s="177" t="s">
        <v>33</v>
      </c>
      <c r="AB81" s="232"/>
      <c r="AC81" s="119"/>
      <c r="AD81" s="176"/>
      <c r="AE81" s="177" t="s">
        <v>33</v>
      </c>
      <c r="AF81" s="147"/>
      <c r="AG81" s="119"/>
      <c r="AH81" s="177" t="s">
        <v>1</v>
      </c>
      <c r="AI81" s="217"/>
      <c r="AJ81" s="216"/>
      <c r="AK81" s="162"/>
    </row>
    <row r="82" spans="1:37" ht="20" customHeight="1" x14ac:dyDescent="0.15">
      <c r="A82" s="162"/>
      <c r="B82" s="213"/>
      <c r="C82" s="213"/>
      <c r="D82" s="213"/>
      <c r="E82" s="213"/>
      <c r="F82" s="213"/>
      <c r="G82" s="213"/>
      <c r="H82" s="205"/>
      <c r="I82" s="213"/>
      <c r="J82" s="213"/>
      <c r="K82" s="213"/>
      <c r="L82" s="205"/>
      <c r="M82" s="213"/>
      <c r="N82" s="213"/>
      <c r="O82" s="213"/>
      <c r="P82" s="162"/>
      <c r="Q82" s="213"/>
      <c r="R82" s="213"/>
      <c r="S82" s="213"/>
      <c r="T82" s="205"/>
      <c r="U82" s="213"/>
      <c r="V82" s="213"/>
      <c r="W82" s="213"/>
      <c r="X82" s="205"/>
      <c r="Y82" s="213"/>
      <c r="Z82" s="213"/>
      <c r="AA82" s="213"/>
      <c r="AB82" s="205"/>
      <c r="AC82" s="213"/>
      <c r="AD82" s="213"/>
      <c r="AE82" s="213"/>
      <c r="AF82" s="147"/>
      <c r="AG82" s="213"/>
      <c r="AH82" s="213"/>
      <c r="AI82" s="213"/>
      <c r="AJ82" s="216"/>
      <c r="AK82" s="162"/>
    </row>
    <row r="83" spans="1:37" ht="20" customHeight="1" thickBot="1" x14ac:dyDescent="0.2">
      <c r="A83" s="162"/>
      <c r="B83" s="223"/>
      <c r="C83" s="218" t="s">
        <v>11</v>
      </c>
      <c r="D83" s="170"/>
      <c r="E83" s="178">
        <f>SUM(E84:E84)</f>
        <v>0</v>
      </c>
      <c r="F83" s="179">
        <f>SUM(F84:F84)</f>
        <v>0</v>
      </c>
      <c r="G83" s="180" t="s">
        <v>13</v>
      </c>
      <c r="H83" s="205"/>
      <c r="I83" s="178">
        <f>SUM(I84:I84)</f>
        <v>0</v>
      </c>
      <c r="J83" s="179">
        <f>SUM(J84:J84)</f>
        <v>0</v>
      </c>
      <c r="K83" s="180" t="s">
        <v>13</v>
      </c>
      <c r="L83" s="205"/>
      <c r="M83" s="178">
        <f>SUM(M84:M84)</f>
        <v>0</v>
      </c>
      <c r="N83" s="179">
        <f>SUM(N84:N84)</f>
        <v>0</v>
      </c>
      <c r="O83" s="180" t="s">
        <v>13</v>
      </c>
      <c r="P83" s="230"/>
      <c r="Q83" s="178">
        <f>SUM(Q84:Q84)</f>
        <v>0</v>
      </c>
      <c r="R83" s="179">
        <f>SUM(R84:R84)</f>
        <v>0</v>
      </c>
      <c r="S83" s="180" t="s">
        <v>13</v>
      </c>
      <c r="T83" s="205"/>
      <c r="U83" s="178">
        <f>SUM(U84:U84)</f>
        <v>0</v>
      </c>
      <c r="V83" s="179">
        <f>SUM(V84:V84)</f>
        <v>0</v>
      </c>
      <c r="W83" s="180" t="s">
        <v>13</v>
      </c>
      <c r="X83" s="205"/>
      <c r="Y83" s="178">
        <f>SUM(Y84:Y84)</f>
        <v>0</v>
      </c>
      <c r="Z83" s="179">
        <f>SUM(Z84:Z84)</f>
        <v>0</v>
      </c>
      <c r="AA83" s="180" t="s">
        <v>13</v>
      </c>
      <c r="AB83" s="205"/>
      <c r="AC83" s="178">
        <f>SUM(AC84:AC84)</f>
        <v>0</v>
      </c>
      <c r="AD83" s="179">
        <f>SUM(AD84:AD84)</f>
        <v>0</v>
      </c>
      <c r="AE83" s="180" t="s">
        <v>13</v>
      </c>
      <c r="AF83" s="231"/>
      <c r="AG83" s="178">
        <f>SUM(AG84:AG84)</f>
        <v>0</v>
      </c>
      <c r="AH83" s="180" t="s">
        <v>1</v>
      </c>
      <c r="AI83" s="219"/>
      <c r="AJ83" s="216"/>
      <c r="AK83" s="162"/>
    </row>
    <row r="84" spans="1:37" ht="20" customHeight="1" thickBot="1" x14ac:dyDescent="0.2">
      <c r="A84" s="162"/>
      <c r="B84" s="214"/>
      <c r="C84" s="183" t="s">
        <v>81</v>
      </c>
      <c r="D84" s="170"/>
      <c r="E84" s="119"/>
      <c r="F84" s="176"/>
      <c r="G84" s="177" t="s">
        <v>33</v>
      </c>
      <c r="H84" s="232"/>
      <c r="I84" s="119"/>
      <c r="J84" s="176"/>
      <c r="K84" s="177" t="s">
        <v>33</v>
      </c>
      <c r="L84" s="232"/>
      <c r="M84" s="250">
        <f>E84+I84</f>
        <v>0</v>
      </c>
      <c r="N84" s="176">
        <f>F84+J84</f>
        <v>0</v>
      </c>
      <c r="O84" s="177" t="s">
        <v>33</v>
      </c>
      <c r="P84" s="162"/>
      <c r="Q84" s="119"/>
      <c r="R84" s="176"/>
      <c r="S84" s="177" t="s">
        <v>33</v>
      </c>
      <c r="T84" s="232"/>
      <c r="U84" s="119"/>
      <c r="V84" s="176"/>
      <c r="W84" s="177" t="s">
        <v>33</v>
      </c>
      <c r="X84" s="232"/>
      <c r="Y84" s="119"/>
      <c r="Z84" s="176"/>
      <c r="AA84" s="177" t="s">
        <v>33</v>
      </c>
      <c r="AB84" s="232"/>
      <c r="AC84" s="119"/>
      <c r="AD84" s="176"/>
      <c r="AE84" s="177" t="s">
        <v>33</v>
      </c>
      <c r="AF84" s="147"/>
      <c r="AG84" s="119"/>
      <c r="AH84" s="177" t="s">
        <v>1</v>
      </c>
      <c r="AI84" s="215"/>
      <c r="AJ84" s="216"/>
      <c r="AK84" s="162"/>
    </row>
    <row r="85" spans="1:37" ht="16" customHeight="1" x14ac:dyDescent="0.1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47"/>
      <c r="Y85" s="162"/>
      <c r="Z85" s="162"/>
      <c r="AA85" s="220"/>
      <c r="AB85" s="220"/>
      <c r="AC85" s="162"/>
      <c r="AD85" s="162"/>
      <c r="AE85" s="162"/>
      <c r="AF85" s="162"/>
      <c r="AG85" s="162"/>
      <c r="AH85" s="162"/>
      <c r="AI85" s="162"/>
      <c r="AJ85" s="162"/>
      <c r="AK85" s="162"/>
    </row>
    <row r="86" spans="1:37" ht="20" customHeight="1" x14ac:dyDescent="0.2">
      <c r="A86" s="162"/>
      <c r="B86" s="97"/>
      <c r="C86" s="224"/>
      <c r="D86" s="224"/>
      <c r="E86" s="165"/>
      <c r="F86" s="165"/>
      <c r="G86" s="165"/>
      <c r="H86" s="205"/>
      <c r="I86" s="199"/>
      <c r="J86" s="199"/>
      <c r="K86" s="199"/>
      <c r="L86" s="205"/>
      <c r="M86" s="165"/>
      <c r="N86" s="165"/>
      <c r="O86" s="165"/>
      <c r="P86" s="205"/>
      <c r="Q86" s="165"/>
      <c r="R86" s="165"/>
      <c r="S86" s="165"/>
      <c r="T86" s="205"/>
      <c r="U86" s="165"/>
      <c r="V86" s="225"/>
      <c r="W86" s="225"/>
      <c r="X86" s="205"/>
      <c r="Y86" s="225"/>
      <c r="Z86" s="187"/>
      <c r="AA86" s="187"/>
      <c r="AB86" s="187"/>
      <c r="AC86" s="187"/>
      <c r="AD86" s="224"/>
      <c r="AE86" s="215"/>
      <c r="AF86" s="220"/>
      <c r="AG86" s="220"/>
      <c r="AH86" s="220"/>
      <c r="AI86" s="220"/>
      <c r="AJ86" s="220"/>
      <c r="AK86" s="220"/>
    </row>
    <row r="87" spans="1:37" ht="15" customHeight="1" x14ac:dyDescent="0.2">
      <c r="A87" s="162"/>
      <c r="B87" s="97"/>
      <c r="C87" s="147"/>
      <c r="D87" s="147"/>
      <c r="E87" s="165"/>
      <c r="F87" s="165"/>
      <c r="G87" s="165"/>
      <c r="H87" s="165"/>
      <c r="I87" s="165"/>
      <c r="J87" s="165"/>
      <c r="K87" s="165"/>
      <c r="L87" s="165"/>
      <c r="M87" s="165"/>
      <c r="N87" s="165"/>
      <c r="O87" s="165"/>
      <c r="P87" s="165"/>
      <c r="Q87" s="165"/>
      <c r="R87" s="165"/>
      <c r="S87" s="165"/>
      <c r="T87" s="165"/>
      <c r="U87" s="165"/>
      <c r="V87" s="225"/>
      <c r="W87" s="225"/>
      <c r="X87" s="165"/>
      <c r="Y87" s="225"/>
      <c r="Z87" s="187"/>
      <c r="AA87" s="187"/>
      <c r="AB87" s="187"/>
      <c r="AC87" s="187"/>
      <c r="AD87" s="224"/>
      <c r="AE87" s="215"/>
      <c r="AF87" s="220"/>
      <c r="AG87" s="220"/>
      <c r="AH87" s="220"/>
      <c r="AI87" s="220"/>
      <c r="AJ87" s="220"/>
      <c r="AK87" s="220"/>
    </row>
    <row r="88" spans="1:37" ht="118" customHeight="1" x14ac:dyDescent="0.15">
      <c r="A88" s="162"/>
      <c r="B88" s="97"/>
      <c r="C88" s="267" t="s">
        <v>35</v>
      </c>
      <c r="D88" s="267"/>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24"/>
      <c r="AE88" s="215"/>
      <c r="AF88" s="220"/>
      <c r="AG88" s="220"/>
      <c r="AH88" s="220"/>
      <c r="AI88" s="220"/>
      <c r="AJ88" s="220"/>
      <c r="AK88" s="220"/>
    </row>
    <row r="89" spans="1:37" ht="15" customHeight="1" x14ac:dyDescent="0.2">
      <c r="A89" s="162"/>
      <c r="B89" s="97"/>
      <c r="C89" s="147"/>
      <c r="D89" s="147"/>
      <c r="E89" s="165"/>
      <c r="F89" s="165"/>
      <c r="G89" s="165"/>
      <c r="H89" s="165"/>
      <c r="I89" s="165"/>
      <c r="J89" s="165"/>
      <c r="K89" s="165"/>
      <c r="L89" s="165"/>
      <c r="M89" s="165"/>
      <c r="N89" s="165"/>
      <c r="O89" s="165"/>
      <c r="P89" s="165"/>
      <c r="Q89" s="165"/>
      <c r="R89" s="165"/>
      <c r="S89" s="165"/>
      <c r="T89" s="165"/>
      <c r="U89" s="165"/>
      <c r="V89" s="225"/>
      <c r="W89" s="225"/>
      <c r="X89" s="165"/>
      <c r="Y89" s="225"/>
      <c r="Z89" s="187"/>
      <c r="AA89" s="187"/>
      <c r="AB89" s="187"/>
      <c r="AC89" s="187"/>
      <c r="AD89" s="224"/>
      <c r="AE89" s="215"/>
      <c r="AF89" s="220"/>
      <c r="AG89" s="220"/>
      <c r="AH89" s="220"/>
      <c r="AI89" s="220"/>
      <c r="AJ89" s="220"/>
      <c r="AK89" s="220"/>
    </row>
    <row r="90" spans="1:37" ht="89" customHeight="1" x14ac:dyDescent="0.15">
      <c r="A90" s="162"/>
      <c r="B90" s="97"/>
      <c r="C90" s="267" t="s">
        <v>44</v>
      </c>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24"/>
      <c r="AE90" s="215"/>
      <c r="AF90" s="220"/>
      <c r="AG90" s="220"/>
      <c r="AH90" s="220"/>
      <c r="AI90" s="220"/>
      <c r="AJ90" s="220"/>
      <c r="AK90" s="220"/>
    </row>
    <row r="91" spans="1:37" ht="14" customHeight="1" x14ac:dyDescent="0.15">
      <c r="A91" s="162"/>
      <c r="B91" s="97"/>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4"/>
      <c r="AE91" s="215"/>
      <c r="AF91" s="220"/>
      <c r="AG91" s="220"/>
      <c r="AH91" s="220"/>
      <c r="AI91" s="220"/>
      <c r="AJ91" s="220"/>
      <c r="AK91" s="220"/>
    </row>
    <row r="92" spans="1:37" ht="111" customHeight="1" x14ac:dyDescent="0.15">
      <c r="A92" s="162"/>
      <c r="B92" s="97"/>
      <c r="C92" s="267" t="s">
        <v>16</v>
      </c>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24"/>
      <c r="AE92" s="215"/>
      <c r="AF92" s="220"/>
      <c r="AG92" s="220"/>
      <c r="AH92" s="220"/>
      <c r="AI92" s="220"/>
      <c r="AJ92" s="220"/>
      <c r="AK92" s="220"/>
    </row>
    <row r="93" spans="1:37" ht="15" customHeight="1" x14ac:dyDescent="0.15">
      <c r="A93" s="162"/>
      <c r="B93" s="97"/>
      <c r="C93" s="227"/>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4"/>
      <c r="AE93" s="215"/>
      <c r="AF93" s="220"/>
      <c r="AG93" s="220"/>
      <c r="AH93" s="220"/>
      <c r="AI93" s="220"/>
      <c r="AJ93" s="220"/>
      <c r="AK93" s="220"/>
    </row>
    <row r="94" spans="1:37" ht="10" customHeight="1" x14ac:dyDescent="0.15">
      <c r="A94" s="162"/>
      <c r="B94" s="9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24"/>
      <c r="AE94" s="215"/>
      <c r="AF94" s="220"/>
      <c r="AG94" s="220"/>
      <c r="AH94" s="220"/>
      <c r="AI94" s="220"/>
      <c r="AJ94" s="220"/>
      <c r="AK94" s="220"/>
    </row>
    <row r="95" spans="1:37" ht="29" customHeight="1" x14ac:dyDescent="0.15">
      <c r="C95" s="228"/>
      <c r="D95" s="228"/>
      <c r="E95" s="229"/>
      <c r="F95" s="229"/>
      <c r="G95" s="229"/>
      <c r="H95" s="228"/>
      <c r="I95" s="228"/>
      <c r="J95" s="228"/>
      <c r="K95" s="228"/>
      <c r="L95" s="228"/>
      <c r="M95" s="229"/>
      <c r="N95" s="229"/>
      <c r="O95" s="229"/>
      <c r="P95" s="228"/>
      <c r="Q95" s="229"/>
      <c r="R95" s="229"/>
      <c r="S95" s="229"/>
      <c r="T95" s="228"/>
      <c r="U95" s="229"/>
      <c r="V95" s="229"/>
      <c r="W95" s="229"/>
      <c r="X95" s="228"/>
      <c r="Y95" s="229"/>
      <c r="Z95" s="229"/>
      <c r="AA95" s="229"/>
      <c r="AB95" s="229"/>
      <c r="AC95" s="229"/>
    </row>
    <row r="96" spans="1:37" ht="29" customHeight="1" x14ac:dyDescent="0.15">
      <c r="C96" s="228"/>
      <c r="D96" s="228"/>
      <c r="E96" s="229"/>
      <c r="F96" s="229"/>
      <c r="G96" s="229"/>
      <c r="H96" s="228"/>
      <c r="I96" s="228"/>
      <c r="J96" s="228"/>
      <c r="K96" s="228"/>
      <c r="L96" s="228"/>
      <c r="M96" s="229"/>
      <c r="N96" s="229"/>
      <c r="O96" s="229"/>
      <c r="P96" s="228"/>
      <c r="Q96" s="229"/>
      <c r="R96" s="229"/>
      <c r="S96" s="229"/>
      <c r="T96" s="228"/>
      <c r="U96" s="229"/>
      <c r="V96" s="229"/>
      <c r="W96" s="229"/>
      <c r="X96" s="228"/>
      <c r="Y96" s="229"/>
      <c r="Z96" s="229"/>
      <c r="AA96" s="229"/>
      <c r="AB96" s="229"/>
      <c r="AC96" s="229"/>
    </row>
    <row r="97" spans="3:29" ht="29" customHeight="1" x14ac:dyDescent="0.15">
      <c r="C97" s="228"/>
      <c r="D97" s="228"/>
      <c r="E97" s="229"/>
      <c r="F97" s="229"/>
      <c r="G97" s="229"/>
      <c r="H97" s="228"/>
      <c r="I97" s="228"/>
      <c r="J97" s="228"/>
      <c r="K97" s="228"/>
      <c r="L97" s="228"/>
      <c r="M97" s="229"/>
      <c r="N97" s="229"/>
      <c r="O97" s="229"/>
      <c r="P97" s="228"/>
      <c r="Q97" s="229"/>
      <c r="R97" s="229"/>
      <c r="S97" s="229"/>
      <c r="T97" s="228"/>
      <c r="U97" s="229"/>
      <c r="V97" s="229"/>
      <c r="W97" s="229"/>
      <c r="X97" s="228"/>
      <c r="Y97" s="229"/>
      <c r="Z97" s="229"/>
      <c r="AA97" s="229"/>
      <c r="AB97" s="229"/>
      <c r="AC97" s="229"/>
    </row>
    <row r="98" spans="3:29" ht="29" customHeight="1" x14ac:dyDescent="0.15">
      <c r="C98" s="228"/>
      <c r="D98" s="228"/>
      <c r="E98" s="229"/>
      <c r="F98" s="229"/>
      <c r="G98" s="229"/>
      <c r="H98" s="228"/>
      <c r="I98" s="228"/>
      <c r="J98" s="228"/>
      <c r="K98" s="228"/>
      <c r="L98" s="228"/>
      <c r="M98" s="229"/>
      <c r="N98" s="229"/>
      <c r="O98" s="229"/>
      <c r="P98" s="228"/>
      <c r="Q98" s="229"/>
      <c r="R98" s="229"/>
      <c r="S98" s="229"/>
      <c r="T98" s="228"/>
      <c r="U98" s="229"/>
      <c r="V98" s="229"/>
      <c r="W98" s="229"/>
      <c r="X98" s="228"/>
      <c r="Y98" s="229"/>
      <c r="Z98" s="229"/>
      <c r="AA98" s="229"/>
      <c r="AB98" s="229"/>
      <c r="AC98" s="229"/>
    </row>
    <row r="99" spans="3:29" ht="29" customHeight="1" x14ac:dyDescent="0.15">
      <c r="C99" s="228"/>
      <c r="D99" s="228"/>
      <c r="E99" s="229"/>
      <c r="F99" s="229"/>
      <c r="G99" s="229"/>
      <c r="H99" s="228"/>
      <c r="I99" s="228"/>
      <c r="J99" s="228"/>
      <c r="K99" s="228"/>
      <c r="L99" s="228"/>
      <c r="M99" s="229"/>
      <c r="N99" s="229"/>
      <c r="O99" s="229"/>
      <c r="P99" s="228"/>
      <c r="Q99" s="229"/>
      <c r="R99" s="229"/>
      <c r="S99" s="229"/>
      <c r="T99" s="228"/>
      <c r="U99" s="229"/>
      <c r="V99" s="229"/>
      <c r="W99" s="229"/>
      <c r="X99" s="228"/>
      <c r="Y99" s="229"/>
      <c r="Z99" s="229"/>
      <c r="AA99" s="229"/>
      <c r="AB99" s="229"/>
      <c r="AC99" s="229"/>
    </row>
    <row r="100" spans="3:29" ht="29" customHeight="1" x14ac:dyDescent="0.15">
      <c r="C100" s="228"/>
      <c r="D100" s="228"/>
      <c r="E100" s="229"/>
      <c r="F100" s="229"/>
      <c r="G100" s="229"/>
      <c r="H100" s="228"/>
      <c r="I100" s="228"/>
      <c r="J100" s="228"/>
      <c r="K100" s="228"/>
      <c r="L100" s="228"/>
      <c r="M100" s="229"/>
      <c r="N100" s="229"/>
      <c r="O100" s="229"/>
      <c r="P100" s="228"/>
      <c r="Q100" s="229"/>
      <c r="R100" s="229"/>
      <c r="S100" s="229"/>
      <c r="T100" s="228"/>
      <c r="U100" s="229"/>
      <c r="V100" s="229"/>
      <c r="W100" s="229"/>
      <c r="X100" s="228"/>
      <c r="Y100" s="229"/>
      <c r="Z100" s="229"/>
      <c r="AA100" s="229"/>
      <c r="AB100" s="229"/>
      <c r="AC100" s="229"/>
    </row>
    <row r="101" spans="3:29" ht="29" customHeight="1" x14ac:dyDescent="0.15">
      <c r="C101" s="228"/>
      <c r="D101" s="228"/>
      <c r="E101" s="229"/>
      <c r="F101" s="229"/>
      <c r="G101" s="229"/>
      <c r="H101" s="228"/>
      <c r="I101" s="228"/>
      <c r="J101" s="228"/>
      <c r="K101" s="228"/>
      <c r="L101" s="228"/>
      <c r="M101" s="229"/>
      <c r="N101" s="229"/>
      <c r="O101" s="229"/>
      <c r="P101" s="228"/>
      <c r="Q101" s="229"/>
      <c r="R101" s="229"/>
      <c r="S101" s="229"/>
      <c r="T101" s="228"/>
      <c r="U101" s="229"/>
      <c r="V101" s="229"/>
      <c r="W101" s="229"/>
      <c r="X101" s="228"/>
      <c r="Y101" s="229"/>
      <c r="Z101" s="229"/>
      <c r="AA101" s="229"/>
      <c r="AB101" s="229"/>
      <c r="AC101" s="229"/>
    </row>
    <row r="102" spans="3:29" ht="29" customHeight="1" x14ac:dyDescent="0.15">
      <c r="C102" s="228"/>
      <c r="D102" s="228"/>
      <c r="E102" s="229"/>
      <c r="F102" s="229"/>
      <c r="G102" s="229"/>
      <c r="H102" s="228"/>
      <c r="I102" s="228"/>
      <c r="J102" s="228"/>
      <c r="K102" s="228"/>
      <c r="L102" s="228"/>
      <c r="M102" s="229"/>
      <c r="N102" s="229"/>
      <c r="O102" s="229"/>
      <c r="P102" s="228"/>
      <c r="Q102" s="229"/>
      <c r="R102" s="229"/>
      <c r="S102" s="229"/>
      <c r="T102" s="228"/>
      <c r="U102" s="229"/>
      <c r="V102" s="229"/>
      <c r="W102" s="229"/>
      <c r="X102" s="228"/>
      <c r="Y102" s="229"/>
      <c r="Z102" s="229"/>
      <c r="AA102" s="229"/>
      <c r="AB102" s="229"/>
      <c r="AC102" s="229"/>
    </row>
    <row r="103" spans="3:29" ht="29" customHeight="1" x14ac:dyDescent="0.15">
      <c r="C103" s="228"/>
      <c r="D103" s="228"/>
      <c r="E103" s="229"/>
      <c r="F103" s="229"/>
      <c r="G103" s="229"/>
      <c r="H103" s="228"/>
      <c r="I103" s="228"/>
      <c r="J103" s="228"/>
      <c r="K103" s="228"/>
      <c r="L103" s="228"/>
      <c r="M103" s="229"/>
      <c r="N103" s="229"/>
      <c r="O103" s="229"/>
      <c r="P103" s="228"/>
      <c r="Q103" s="229"/>
      <c r="R103" s="229"/>
      <c r="S103" s="229"/>
      <c r="T103" s="228"/>
      <c r="U103" s="229"/>
      <c r="V103" s="229"/>
      <c r="W103" s="229"/>
      <c r="X103" s="228"/>
      <c r="Y103" s="229"/>
      <c r="Z103" s="229"/>
      <c r="AA103" s="229"/>
      <c r="AB103" s="229"/>
      <c r="AC103" s="229"/>
    </row>
    <row r="104" spans="3:29" ht="29" customHeight="1" x14ac:dyDescent="0.15">
      <c r="C104" s="228"/>
      <c r="D104" s="228"/>
      <c r="E104" s="229"/>
      <c r="F104" s="229"/>
      <c r="G104" s="229"/>
      <c r="H104" s="228"/>
      <c r="I104" s="228"/>
      <c r="J104" s="228"/>
      <c r="K104" s="228"/>
      <c r="L104" s="228"/>
      <c r="M104" s="229"/>
      <c r="N104" s="229"/>
      <c r="O104" s="229"/>
      <c r="P104" s="228"/>
      <c r="Q104" s="229"/>
      <c r="R104" s="229"/>
      <c r="S104" s="229"/>
      <c r="T104" s="228"/>
      <c r="U104" s="229"/>
      <c r="V104" s="229"/>
      <c r="W104" s="229"/>
      <c r="X104" s="228"/>
      <c r="Y104" s="229"/>
      <c r="Z104" s="229"/>
      <c r="AA104" s="229"/>
      <c r="AB104" s="229"/>
      <c r="AC104" s="229"/>
    </row>
    <row r="105" spans="3:29" ht="29" customHeight="1" x14ac:dyDescent="0.15">
      <c r="C105" s="228"/>
      <c r="D105" s="228"/>
      <c r="E105" s="229"/>
      <c r="F105" s="229"/>
      <c r="G105" s="229"/>
      <c r="H105" s="228"/>
      <c r="I105" s="228"/>
      <c r="J105" s="228"/>
      <c r="K105" s="228"/>
      <c r="L105" s="228"/>
      <c r="M105" s="229"/>
      <c r="N105" s="229"/>
      <c r="O105" s="229"/>
      <c r="P105" s="228"/>
      <c r="Q105" s="229"/>
      <c r="R105" s="229"/>
      <c r="S105" s="229"/>
      <c r="T105" s="228"/>
      <c r="U105" s="229"/>
      <c r="V105" s="229"/>
      <c r="W105" s="229"/>
      <c r="X105" s="228"/>
      <c r="Y105" s="229"/>
      <c r="Z105" s="229"/>
      <c r="AA105" s="229"/>
      <c r="AB105" s="229"/>
      <c r="AC105" s="229"/>
    </row>
    <row r="106" spans="3:29" ht="29" customHeight="1" x14ac:dyDescent="0.15">
      <c r="C106" s="228"/>
      <c r="D106" s="228"/>
      <c r="E106" s="229"/>
      <c r="F106" s="229"/>
      <c r="G106" s="229"/>
      <c r="H106" s="228"/>
      <c r="I106" s="228"/>
      <c r="J106" s="228"/>
      <c r="K106" s="228"/>
      <c r="L106" s="228"/>
      <c r="M106" s="229"/>
      <c r="N106" s="229"/>
      <c r="O106" s="229"/>
      <c r="P106" s="228"/>
      <c r="Q106" s="229"/>
      <c r="R106" s="229"/>
      <c r="S106" s="229"/>
      <c r="T106" s="228"/>
      <c r="U106" s="229"/>
      <c r="V106" s="229"/>
      <c r="W106" s="229"/>
      <c r="X106" s="228"/>
      <c r="Y106" s="229"/>
      <c r="Z106" s="229"/>
      <c r="AA106" s="229"/>
      <c r="AB106" s="229"/>
      <c r="AC106" s="229"/>
    </row>
    <row r="107" spans="3:29" ht="15" customHeight="1" x14ac:dyDescent="0.15">
      <c r="C107" s="228"/>
      <c r="D107" s="228"/>
      <c r="E107" s="229"/>
      <c r="F107" s="229"/>
      <c r="G107" s="229"/>
      <c r="H107" s="228"/>
      <c r="I107" s="228"/>
      <c r="J107" s="228"/>
      <c r="K107" s="228"/>
      <c r="L107" s="228"/>
      <c r="M107" s="229"/>
      <c r="N107" s="229"/>
      <c r="O107" s="229"/>
      <c r="P107" s="228"/>
      <c r="Q107" s="229"/>
      <c r="R107" s="229"/>
      <c r="S107" s="229"/>
      <c r="T107" s="228"/>
      <c r="U107" s="229"/>
      <c r="V107" s="229"/>
      <c r="W107" s="229"/>
      <c r="X107" s="228"/>
      <c r="Y107" s="229"/>
      <c r="Z107" s="229"/>
      <c r="AA107" s="229"/>
      <c r="AB107" s="229"/>
      <c r="AC107" s="229"/>
    </row>
    <row r="108" spans="3:29" ht="15" customHeight="1" x14ac:dyDescent="0.15">
      <c r="C108" s="228"/>
      <c r="D108" s="228"/>
      <c r="E108" s="229"/>
      <c r="F108" s="229"/>
      <c r="G108" s="229"/>
      <c r="H108" s="228"/>
      <c r="I108" s="228"/>
      <c r="J108" s="228"/>
      <c r="K108" s="228"/>
      <c r="L108" s="228"/>
      <c r="M108" s="229"/>
      <c r="N108" s="229"/>
      <c r="O108" s="229"/>
      <c r="P108" s="228"/>
      <c r="Q108" s="229"/>
      <c r="R108" s="229"/>
      <c r="S108" s="229"/>
      <c r="T108" s="228"/>
      <c r="U108" s="229"/>
      <c r="V108" s="229"/>
      <c r="W108" s="229"/>
      <c r="X108" s="228"/>
      <c r="Y108" s="229"/>
      <c r="Z108" s="229"/>
      <c r="AA108" s="229"/>
      <c r="AB108" s="229"/>
      <c r="AC108" s="229"/>
    </row>
    <row r="109" spans="3:29" ht="15" customHeight="1" x14ac:dyDescent="0.15">
      <c r="C109" s="228"/>
      <c r="D109" s="228"/>
      <c r="E109" s="229"/>
      <c r="F109" s="229"/>
      <c r="G109" s="229"/>
      <c r="H109" s="228"/>
      <c r="I109" s="228"/>
      <c r="J109" s="228"/>
      <c r="K109" s="228"/>
      <c r="L109" s="228"/>
      <c r="M109" s="229"/>
      <c r="N109" s="229"/>
      <c r="O109" s="229"/>
      <c r="P109" s="228"/>
      <c r="Q109" s="229"/>
      <c r="R109" s="229"/>
      <c r="S109" s="229"/>
      <c r="T109" s="228"/>
      <c r="U109" s="229"/>
      <c r="V109" s="229"/>
      <c r="W109" s="229"/>
      <c r="X109" s="228"/>
      <c r="Y109" s="229"/>
      <c r="Z109" s="229"/>
      <c r="AA109" s="229"/>
      <c r="AB109" s="229"/>
      <c r="AC109" s="229"/>
    </row>
    <row r="110" spans="3:29" ht="15" customHeight="1" x14ac:dyDescent="0.15">
      <c r="C110" s="228"/>
      <c r="D110" s="228"/>
      <c r="E110" s="229"/>
      <c r="F110" s="229"/>
      <c r="G110" s="229"/>
      <c r="H110" s="228"/>
      <c r="I110" s="228"/>
      <c r="J110" s="228"/>
      <c r="K110" s="228"/>
      <c r="L110" s="228"/>
      <c r="M110" s="229"/>
      <c r="N110" s="229"/>
      <c r="O110" s="229"/>
      <c r="P110" s="228"/>
      <c r="Q110" s="229"/>
      <c r="R110" s="229"/>
      <c r="S110" s="229"/>
      <c r="T110" s="228"/>
      <c r="U110" s="229"/>
      <c r="V110" s="229"/>
      <c r="W110" s="229"/>
      <c r="X110" s="228"/>
      <c r="Y110" s="229"/>
      <c r="Z110" s="229"/>
      <c r="AA110" s="229"/>
      <c r="AB110" s="229"/>
      <c r="AC110" s="229"/>
    </row>
    <row r="111" spans="3:29" ht="15" customHeight="1" x14ac:dyDescent="0.15">
      <c r="C111" s="228"/>
      <c r="D111" s="228"/>
      <c r="E111" s="229"/>
      <c r="F111" s="229"/>
      <c r="G111" s="229"/>
      <c r="H111" s="228"/>
      <c r="I111" s="228"/>
      <c r="J111" s="228"/>
      <c r="K111" s="228"/>
      <c r="L111" s="228"/>
      <c r="M111" s="229"/>
      <c r="N111" s="229"/>
      <c r="O111" s="229"/>
      <c r="P111" s="228"/>
      <c r="Q111" s="229"/>
      <c r="R111" s="229"/>
      <c r="S111" s="229"/>
      <c r="T111" s="228"/>
      <c r="U111" s="229"/>
      <c r="V111" s="229"/>
      <c r="W111" s="229"/>
      <c r="X111" s="228"/>
      <c r="Y111" s="229"/>
      <c r="Z111" s="229"/>
      <c r="AA111" s="229"/>
      <c r="AB111" s="229"/>
      <c r="AC111" s="229"/>
    </row>
    <row r="112" spans="3:29" ht="15" customHeight="1" x14ac:dyDescent="0.15">
      <c r="C112" s="228"/>
      <c r="D112" s="228"/>
      <c r="E112" s="229"/>
      <c r="F112" s="229"/>
      <c r="G112" s="229"/>
      <c r="H112" s="228"/>
      <c r="I112" s="228"/>
      <c r="J112" s="228"/>
      <c r="K112" s="228"/>
      <c r="L112" s="228"/>
      <c r="M112" s="229"/>
      <c r="N112" s="229"/>
      <c r="O112" s="229"/>
      <c r="P112" s="228"/>
      <c r="Q112" s="229"/>
      <c r="R112" s="229"/>
      <c r="S112" s="229"/>
      <c r="T112" s="228"/>
      <c r="U112" s="229"/>
      <c r="V112" s="229"/>
      <c r="W112" s="229"/>
      <c r="X112" s="228"/>
      <c r="Y112" s="229"/>
      <c r="Z112" s="229"/>
      <c r="AA112" s="229"/>
      <c r="AB112" s="229"/>
      <c r="AC112" s="229"/>
    </row>
    <row r="113" spans="3:29" ht="15" customHeight="1" x14ac:dyDescent="0.15">
      <c r="C113" s="228"/>
      <c r="D113" s="228"/>
      <c r="E113" s="229"/>
      <c r="F113" s="229"/>
      <c r="G113" s="229"/>
      <c r="H113" s="228"/>
      <c r="I113" s="228"/>
      <c r="J113" s="228"/>
      <c r="K113" s="228"/>
      <c r="L113" s="228"/>
      <c r="M113" s="229"/>
      <c r="N113" s="229"/>
      <c r="O113" s="229"/>
      <c r="P113" s="228"/>
      <c r="Q113" s="229"/>
      <c r="R113" s="229"/>
      <c r="S113" s="229"/>
      <c r="T113" s="228"/>
      <c r="U113" s="229"/>
      <c r="V113" s="229"/>
      <c r="W113" s="229"/>
      <c r="X113" s="228"/>
      <c r="Y113" s="229"/>
      <c r="Z113" s="229"/>
      <c r="AA113" s="229"/>
      <c r="AB113" s="229"/>
      <c r="AC113" s="229"/>
    </row>
    <row r="114" spans="3:29" ht="15" customHeight="1" x14ac:dyDescent="0.15">
      <c r="C114" s="228"/>
      <c r="D114" s="228"/>
      <c r="E114" s="229"/>
      <c r="F114" s="229"/>
      <c r="G114" s="229"/>
      <c r="H114" s="228"/>
      <c r="I114" s="228"/>
      <c r="J114" s="228"/>
      <c r="K114" s="228"/>
      <c r="L114" s="228"/>
      <c r="M114" s="229"/>
      <c r="N114" s="229"/>
      <c r="O114" s="229"/>
      <c r="P114" s="228"/>
      <c r="Q114" s="229"/>
      <c r="R114" s="229"/>
      <c r="S114" s="229"/>
      <c r="T114" s="228"/>
      <c r="U114" s="229"/>
      <c r="V114" s="229"/>
      <c r="W114" s="229"/>
      <c r="X114" s="228"/>
      <c r="Y114" s="229"/>
      <c r="Z114" s="229"/>
      <c r="AA114" s="229"/>
      <c r="AB114" s="229"/>
      <c r="AC114" s="229"/>
    </row>
    <row r="115" spans="3:29" ht="15" customHeight="1" x14ac:dyDescent="0.15">
      <c r="C115" s="228"/>
      <c r="D115" s="228"/>
      <c r="E115" s="229"/>
      <c r="F115" s="229"/>
      <c r="G115" s="229"/>
      <c r="H115" s="228"/>
      <c r="I115" s="228"/>
      <c r="J115" s="228"/>
      <c r="K115" s="228"/>
      <c r="L115" s="228"/>
      <c r="M115" s="229"/>
      <c r="N115" s="229"/>
      <c r="O115" s="229"/>
      <c r="P115" s="228"/>
      <c r="Q115" s="229"/>
      <c r="R115" s="229"/>
      <c r="S115" s="229"/>
      <c r="T115" s="228"/>
      <c r="U115" s="229"/>
      <c r="V115" s="229"/>
      <c r="W115" s="229"/>
      <c r="X115" s="228"/>
      <c r="Y115" s="229"/>
      <c r="Z115" s="229"/>
      <c r="AA115" s="229"/>
      <c r="AB115" s="229"/>
      <c r="AC115" s="229"/>
    </row>
    <row r="116" spans="3:29" ht="15" customHeight="1" x14ac:dyDescent="0.15">
      <c r="C116" s="228"/>
      <c r="D116" s="228"/>
      <c r="E116" s="229"/>
      <c r="F116" s="229"/>
      <c r="G116" s="229"/>
      <c r="H116" s="228"/>
      <c r="I116" s="228"/>
      <c r="J116" s="228"/>
      <c r="K116" s="228"/>
      <c r="L116" s="228"/>
      <c r="M116" s="229"/>
      <c r="N116" s="229"/>
      <c r="O116" s="229"/>
      <c r="P116" s="228"/>
      <c r="Q116" s="229"/>
      <c r="R116" s="229"/>
      <c r="S116" s="229"/>
      <c r="T116" s="228"/>
      <c r="U116" s="229"/>
      <c r="V116" s="229"/>
      <c r="W116" s="229"/>
      <c r="X116" s="228"/>
      <c r="Y116" s="229"/>
      <c r="Z116" s="229"/>
      <c r="AA116" s="229"/>
      <c r="AB116" s="229"/>
      <c r="AC116" s="229"/>
    </row>
    <row r="117" spans="3:29" ht="15" customHeight="1" x14ac:dyDescent="0.15">
      <c r="C117" s="228"/>
      <c r="D117" s="228"/>
      <c r="E117" s="229"/>
      <c r="F117" s="229"/>
      <c r="G117" s="229"/>
      <c r="H117" s="228"/>
      <c r="I117" s="228"/>
      <c r="J117" s="228"/>
      <c r="K117" s="228"/>
      <c r="L117" s="228"/>
      <c r="M117" s="229"/>
      <c r="N117" s="229"/>
      <c r="O117" s="229"/>
      <c r="P117" s="228"/>
      <c r="Q117" s="229"/>
      <c r="R117" s="229"/>
      <c r="S117" s="229"/>
      <c r="T117" s="228"/>
      <c r="U117" s="229"/>
      <c r="V117" s="229"/>
      <c r="W117" s="229"/>
      <c r="X117" s="228"/>
      <c r="Y117" s="229"/>
      <c r="Z117" s="229"/>
      <c r="AA117" s="229"/>
      <c r="AB117" s="229"/>
      <c r="AC117" s="229"/>
    </row>
    <row r="118" spans="3:29" ht="15" customHeight="1" x14ac:dyDescent="0.15">
      <c r="C118" s="228"/>
      <c r="D118" s="228"/>
      <c r="E118" s="229"/>
      <c r="F118" s="229"/>
      <c r="G118" s="229"/>
      <c r="H118" s="228"/>
      <c r="I118" s="228"/>
      <c r="J118" s="228"/>
      <c r="K118" s="228"/>
      <c r="L118" s="228"/>
      <c r="M118" s="229"/>
      <c r="N118" s="229"/>
      <c r="O118" s="229"/>
      <c r="P118" s="228"/>
      <c r="Q118" s="229"/>
      <c r="R118" s="229"/>
      <c r="S118" s="229"/>
      <c r="T118" s="228"/>
      <c r="U118" s="229"/>
      <c r="V118" s="229"/>
      <c r="W118" s="229"/>
      <c r="X118" s="228"/>
      <c r="Y118" s="229"/>
      <c r="Z118" s="229"/>
      <c r="AA118" s="229"/>
      <c r="AB118" s="229"/>
      <c r="AC118" s="229"/>
    </row>
    <row r="119" spans="3:29" ht="15" customHeight="1" x14ac:dyDescent="0.15">
      <c r="C119" s="228"/>
      <c r="D119" s="228"/>
      <c r="E119" s="229"/>
      <c r="F119" s="229"/>
      <c r="G119" s="229"/>
      <c r="H119" s="228"/>
      <c r="I119" s="228"/>
      <c r="J119" s="228"/>
      <c r="K119" s="228"/>
      <c r="L119" s="228"/>
      <c r="M119" s="229"/>
      <c r="N119" s="229"/>
      <c r="O119" s="229"/>
      <c r="P119" s="228"/>
      <c r="Q119" s="229"/>
      <c r="R119" s="229"/>
      <c r="S119" s="229"/>
      <c r="T119" s="228"/>
      <c r="U119" s="229"/>
      <c r="V119" s="229"/>
      <c r="W119" s="229"/>
      <c r="X119" s="228"/>
      <c r="Y119" s="229"/>
      <c r="Z119" s="229"/>
      <c r="AA119" s="229"/>
      <c r="AB119" s="229"/>
      <c r="AC119" s="229"/>
    </row>
    <row r="120" spans="3:29" ht="15" customHeight="1" x14ac:dyDescent="0.15">
      <c r="C120" s="228"/>
      <c r="D120" s="228"/>
      <c r="E120" s="229"/>
      <c r="F120" s="229"/>
      <c r="G120" s="229"/>
      <c r="H120" s="228"/>
      <c r="I120" s="228"/>
      <c r="J120" s="228"/>
      <c r="K120" s="228"/>
      <c r="L120" s="228"/>
      <c r="M120" s="229"/>
      <c r="N120" s="229"/>
      <c r="O120" s="229"/>
      <c r="P120" s="228"/>
      <c r="Q120" s="229"/>
      <c r="R120" s="229"/>
      <c r="S120" s="229"/>
      <c r="T120" s="228"/>
      <c r="U120" s="229"/>
      <c r="V120" s="229"/>
      <c r="W120" s="229"/>
      <c r="X120" s="228"/>
      <c r="Y120" s="229"/>
      <c r="Z120" s="229"/>
      <c r="AA120" s="229"/>
      <c r="AB120" s="229"/>
      <c r="AC120" s="229"/>
    </row>
    <row r="121" spans="3:29" ht="15" customHeight="1" x14ac:dyDescent="0.15">
      <c r="C121" s="228"/>
      <c r="D121" s="228"/>
      <c r="E121" s="229"/>
      <c r="F121" s="229"/>
      <c r="G121" s="229"/>
      <c r="H121" s="228"/>
      <c r="I121" s="228"/>
      <c r="J121" s="228"/>
      <c r="K121" s="228"/>
      <c r="L121" s="228"/>
      <c r="M121" s="229"/>
      <c r="N121" s="229"/>
      <c r="O121" s="229"/>
      <c r="P121" s="228"/>
      <c r="Q121" s="229"/>
      <c r="R121" s="229"/>
      <c r="S121" s="229"/>
      <c r="T121" s="228"/>
      <c r="U121" s="229"/>
      <c r="V121" s="229"/>
      <c r="W121" s="229"/>
      <c r="X121" s="228"/>
      <c r="Y121" s="229"/>
      <c r="Z121" s="229"/>
      <c r="AA121" s="229"/>
      <c r="AB121" s="229"/>
      <c r="AC121" s="229"/>
    </row>
    <row r="122" spans="3:29" ht="15" customHeight="1" x14ac:dyDescent="0.15">
      <c r="C122" s="228"/>
      <c r="D122" s="228"/>
      <c r="E122" s="229"/>
      <c r="F122" s="229"/>
      <c r="G122" s="229"/>
      <c r="H122" s="228"/>
      <c r="I122" s="228"/>
      <c r="J122" s="228"/>
      <c r="K122" s="228"/>
      <c r="L122" s="228"/>
      <c r="M122" s="229"/>
      <c r="N122" s="229"/>
      <c r="O122" s="229"/>
      <c r="P122" s="228"/>
      <c r="Q122" s="229"/>
      <c r="R122" s="229"/>
      <c r="S122" s="229"/>
      <c r="T122" s="228"/>
      <c r="U122" s="229"/>
      <c r="V122" s="229"/>
      <c r="W122" s="229"/>
      <c r="X122" s="228"/>
      <c r="Y122" s="229"/>
      <c r="Z122" s="229"/>
      <c r="AA122" s="229"/>
      <c r="AB122" s="229"/>
      <c r="AC122" s="229"/>
    </row>
    <row r="123" spans="3:29" ht="15" customHeight="1" x14ac:dyDescent="0.15">
      <c r="C123" s="228"/>
      <c r="D123" s="228"/>
      <c r="E123" s="229"/>
      <c r="F123" s="229"/>
      <c r="G123" s="229"/>
      <c r="H123" s="228"/>
      <c r="I123" s="228"/>
      <c r="J123" s="228"/>
      <c r="K123" s="228"/>
      <c r="L123" s="228"/>
      <c r="M123" s="229"/>
      <c r="N123" s="229"/>
      <c r="O123" s="229"/>
      <c r="P123" s="228"/>
      <c r="Q123" s="229"/>
      <c r="R123" s="229"/>
      <c r="S123" s="229"/>
      <c r="T123" s="228"/>
      <c r="U123" s="229"/>
      <c r="V123" s="229"/>
      <c r="W123" s="229"/>
      <c r="X123" s="228"/>
      <c r="Y123" s="229"/>
      <c r="Z123" s="229"/>
      <c r="AA123" s="229"/>
      <c r="AB123" s="229"/>
      <c r="AC123" s="229"/>
    </row>
    <row r="124" spans="3:29" ht="15" customHeight="1" x14ac:dyDescent="0.15">
      <c r="C124" s="228"/>
      <c r="D124" s="228"/>
      <c r="E124" s="229"/>
      <c r="F124" s="229"/>
      <c r="G124" s="229"/>
      <c r="H124" s="228"/>
      <c r="I124" s="228"/>
      <c r="J124" s="228"/>
      <c r="K124" s="228"/>
      <c r="L124" s="228"/>
      <c r="M124" s="229"/>
      <c r="N124" s="229"/>
      <c r="O124" s="229"/>
      <c r="P124" s="228"/>
      <c r="Q124" s="229"/>
      <c r="R124" s="229"/>
      <c r="S124" s="229"/>
      <c r="T124" s="228"/>
      <c r="U124" s="229"/>
      <c r="V124" s="229"/>
      <c r="W124" s="229"/>
      <c r="X124" s="228"/>
      <c r="Y124" s="229"/>
      <c r="Z124" s="229"/>
      <c r="AA124" s="229"/>
      <c r="AB124" s="229"/>
      <c r="AC124" s="229"/>
    </row>
    <row r="125" spans="3:29" ht="15" customHeight="1" x14ac:dyDescent="0.15">
      <c r="C125" s="228"/>
      <c r="D125" s="228"/>
      <c r="E125" s="229"/>
      <c r="F125" s="229"/>
      <c r="G125" s="229"/>
      <c r="H125" s="228"/>
      <c r="I125" s="228"/>
      <c r="J125" s="228"/>
      <c r="K125" s="228"/>
      <c r="L125" s="228"/>
      <c r="M125" s="229"/>
      <c r="N125" s="229"/>
      <c r="O125" s="229"/>
      <c r="P125" s="228"/>
      <c r="Q125" s="229"/>
      <c r="R125" s="229"/>
      <c r="S125" s="229"/>
      <c r="T125" s="228"/>
      <c r="U125" s="229"/>
      <c r="V125" s="229"/>
      <c r="W125" s="229"/>
      <c r="X125" s="228"/>
      <c r="Y125" s="229"/>
      <c r="Z125" s="229"/>
      <c r="AA125" s="229"/>
      <c r="AB125" s="229"/>
      <c r="AC125" s="229"/>
    </row>
    <row r="126" spans="3:29" ht="15" customHeight="1" x14ac:dyDescent="0.15">
      <c r="C126" s="228"/>
      <c r="D126" s="228"/>
      <c r="E126" s="229"/>
      <c r="F126" s="229"/>
      <c r="G126" s="229"/>
      <c r="H126" s="228"/>
      <c r="I126" s="228"/>
      <c r="J126" s="228"/>
      <c r="K126" s="228"/>
      <c r="L126" s="228"/>
      <c r="M126" s="229"/>
      <c r="N126" s="229"/>
      <c r="O126" s="229"/>
      <c r="P126" s="228"/>
      <c r="Q126" s="229"/>
      <c r="R126" s="229"/>
      <c r="S126" s="229"/>
      <c r="T126" s="228"/>
      <c r="U126" s="229"/>
      <c r="V126" s="229"/>
      <c r="W126" s="229"/>
      <c r="X126" s="228"/>
      <c r="Y126" s="229"/>
      <c r="Z126" s="229"/>
      <c r="AA126" s="229"/>
      <c r="AB126" s="229"/>
      <c r="AC126" s="229"/>
    </row>
    <row r="127" spans="3:29" ht="15" customHeight="1" x14ac:dyDescent="0.15">
      <c r="C127" s="228"/>
      <c r="D127" s="228"/>
      <c r="E127" s="229"/>
      <c r="F127" s="229"/>
      <c r="G127" s="229"/>
      <c r="H127" s="228"/>
      <c r="I127" s="228"/>
      <c r="J127" s="228"/>
      <c r="K127" s="228"/>
      <c r="L127" s="228"/>
      <c r="M127" s="229"/>
      <c r="N127" s="229"/>
      <c r="O127" s="229"/>
      <c r="P127" s="228"/>
      <c r="Q127" s="229"/>
      <c r="R127" s="229"/>
      <c r="S127" s="229"/>
      <c r="T127" s="228"/>
      <c r="U127" s="229"/>
      <c r="V127" s="229"/>
      <c r="W127" s="229"/>
      <c r="X127" s="228"/>
      <c r="Y127" s="229"/>
      <c r="Z127" s="229"/>
      <c r="AA127" s="229"/>
      <c r="AB127" s="229"/>
      <c r="AC127" s="229"/>
    </row>
    <row r="128" spans="3:29" ht="15" customHeight="1" x14ac:dyDescent="0.15">
      <c r="C128" s="228"/>
      <c r="D128" s="228"/>
      <c r="E128" s="229"/>
      <c r="F128" s="229"/>
      <c r="G128" s="229"/>
      <c r="H128" s="228"/>
      <c r="I128" s="228"/>
      <c r="J128" s="228"/>
      <c r="K128" s="228"/>
      <c r="L128" s="228"/>
      <c r="M128" s="229"/>
      <c r="N128" s="229"/>
      <c r="O128" s="229"/>
      <c r="P128" s="228"/>
      <c r="Q128" s="229"/>
      <c r="R128" s="229"/>
      <c r="S128" s="229"/>
      <c r="T128" s="228"/>
      <c r="U128" s="229"/>
      <c r="V128" s="229"/>
      <c r="W128" s="229"/>
      <c r="X128" s="228"/>
      <c r="Y128" s="229"/>
      <c r="Z128" s="229"/>
      <c r="AA128" s="229"/>
      <c r="AB128" s="229"/>
      <c r="AC128" s="229"/>
    </row>
    <row r="129" spans="3:29" ht="15" customHeight="1" x14ac:dyDescent="0.15">
      <c r="C129" s="228"/>
      <c r="D129" s="228"/>
      <c r="E129" s="229"/>
      <c r="F129" s="229"/>
      <c r="G129" s="229"/>
      <c r="H129" s="228"/>
      <c r="I129" s="228"/>
      <c r="J129" s="228"/>
      <c r="K129" s="228"/>
      <c r="L129" s="228"/>
      <c r="M129" s="229"/>
      <c r="N129" s="229"/>
      <c r="O129" s="229"/>
      <c r="P129" s="228"/>
      <c r="Q129" s="229"/>
      <c r="R129" s="229"/>
      <c r="S129" s="229"/>
      <c r="T129" s="228"/>
      <c r="U129" s="229"/>
      <c r="V129" s="229"/>
      <c r="W129" s="229"/>
      <c r="X129" s="228"/>
      <c r="Y129" s="229"/>
      <c r="Z129" s="229"/>
      <c r="AA129" s="229"/>
      <c r="AB129" s="229"/>
      <c r="AC129" s="229"/>
    </row>
    <row r="130" spans="3:29" ht="15" customHeight="1" x14ac:dyDescent="0.15">
      <c r="C130" s="228"/>
      <c r="D130" s="228"/>
      <c r="E130" s="229"/>
      <c r="F130" s="229"/>
      <c r="G130" s="229"/>
      <c r="H130" s="228"/>
      <c r="I130" s="228"/>
      <c r="J130" s="228"/>
      <c r="K130" s="228"/>
      <c r="L130" s="228"/>
      <c r="M130" s="229"/>
      <c r="N130" s="229"/>
      <c r="O130" s="229"/>
      <c r="P130" s="228"/>
      <c r="Q130" s="229"/>
      <c r="R130" s="229"/>
      <c r="S130" s="229"/>
      <c r="T130" s="228"/>
      <c r="U130" s="229"/>
      <c r="V130" s="229"/>
      <c r="W130" s="229"/>
      <c r="X130" s="228"/>
      <c r="Y130" s="229"/>
      <c r="Z130" s="229"/>
      <c r="AA130" s="229"/>
      <c r="AB130" s="229"/>
      <c r="AC130" s="229"/>
    </row>
    <row r="131" spans="3:29" ht="15" customHeight="1" x14ac:dyDescent="0.15">
      <c r="C131" s="228"/>
      <c r="D131" s="228"/>
      <c r="E131" s="229"/>
      <c r="F131" s="229"/>
      <c r="G131" s="229"/>
      <c r="H131" s="228"/>
      <c r="I131" s="228"/>
      <c r="J131" s="228"/>
      <c r="K131" s="228"/>
      <c r="L131" s="228"/>
      <c r="M131" s="229"/>
      <c r="N131" s="229"/>
      <c r="O131" s="229"/>
      <c r="P131" s="228"/>
      <c r="Q131" s="229"/>
      <c r="R131" s="229"/>
      <c r="S131" s="229"/>
      <c r="T131" s="228"/>
      <c r="U131" s="229"/>
      <c r="V131" s="229"/>
      <c r="W131" s="229"/>
      <c r="X131" s="228"/>
      <c r="Y131" s="229"/>
      <c r="Z131" s="229"/>
      <c r="AA131" s="229"/>
      <c r="AB131" s="229"/>
      <c r="AC131" s="229"/>
    </row>
    <row r="132" spans="3:29" ht="15" customHeight="1" x14ac:dyDescent="0.15">
      <c r="C132" s="228"/>
      <c r="D132" s="228"/>
      <c r="E132" s="229"/>
      <c r="F132" s="229"/>
      <c r="G132" s="229"/>
      <c r="H132" s="228"/>
      <c r="I132" s="228"/>
      <c r="J132" s="228"/>
      <c r="K132" s="228"/>
      <c r="L132" s="228"/>
      <c r="M132" s="229"/>
      <c r="N132" s="229"/>
      <c r="O132" s="229"/>
      <c r="P132" s="228"/>
      <c r="Q132" s="229"/>
      <c r="R132" s="229"/>
      <c r="S132" s="229"/>
      <c r="T132" s="228"/>
      <c r="U132" s="229"/>
      <c r="V132" s="229"/>
      <c r="W132" s="229"/>
      <c r="X132" s="228"/>
      <c r="Y132" s="229"/>
      <c r="Z132" s="229"/>
      <c r="AA132" s="229"/>
      <c r="AB132" s="229"/>
      <c r="AC132" s="229"/>
    </row>
    <row r="133" spans="3:29" ht="15" customHeight="1" x14ac:dyDescent="0.15">
      <c r="C133" s="229"/>
      <c r="D133" s="229"/>
      <c r="E133" s="229"/>
      <c r="F133" s="229"/>
      <c r="G133" s="229"/>
      <c r="H133" s="229"/>
      <c r="I133" s="229"/>
      <c r="J133" s="229"/>
      <c r="K133" s="229"/>
      <c r="L133" s="229"/>
      <c r="M133" s="229"/>
      <c r="N133" s="229"/>
      <c r="O133" s="229"/>
      <c r="P133" s="229"/>
      <c r="Q133" s="229"/>
      <c r="R133" s="229"/>
      <c r="S133" s="229"/>
      <c r="T133" s="229"/>
      <c r="U133" s="229"/>
      <c r="V133" s="229"/>
      <c r="W133" s="229"/>
      <c r="X133" s="229"/>
      <c r="Y133" s="229"/>
      <c r="Z133" s="229"/>
      <c r="AA133" s="229"/>
      <c r="AB133" s="229"/>
      <c r="AC133" s="229"/>
    </row>
    <row r="134" spans="3:29" ht="15" customHeight="1" x14ac:dyDescent="0.15">
      <c r="C134" s="229"/>
      <c r="D134" s="229"/>
      <c r="E134" s="229"/>
      <c r="F134" s="229"/>
      <c r="G134" s="229"/>
      <c r="H134" s="229"/>
      <c r="I134" s="229"/>
      <c r="J134" s="229"/>
      <c r="K134" s="229"/>
      <c r="L134" s="229"/>
      <c r="M134" s="229"/>
      <c r="N134" s="229"/>
      <c r="O134" s="229"/>
      <c r="P134" s="229"/>
      <c r="Q134" s="229"/>
      <c r="R134" s="229"/>
      <c r="S134" s="229"/>
      <c r="T134" s="229"/>
      <c r="U134" s="229"/>
      <c r="V134" s="229"/>
      <c r="W134" s="229"/>
      <c r="X134" s="229"/>
      <c r="Y134" s="229"/>
      <c r="Z134" s="229"/>
      <c r="AA134" s="229"/>
      <c r="AB134" s="229"/>
      <c r="AC134" s="229"/>
    </row>
    <row r="135" spans="3:29" ht="15" customHeight="1" x14ac:dyDescent="0.15">
      <c r="C135" s="229"/>
      <c r="D135" s="229"/>
      <c r="E135" s="229"/>
      <c r="F135" s="229"/>
      <c r="G135" s="229"/>
      <c r="H135" s="229"/>
      <c r="I135" s="229"/>
      <c r="J135" s="229"/>
      <c r="K135" s="229"/>
      <c r="L135" s="229"/>
      <c r="M135" s="229"/>
      <c r="N135" s="229"/>
      <c r="O135" s="229"/>
      <c r="P135" s="229"/>
      <c r="Q135" s="229"/>
      <c r="R135" s="229"/>
      <c r="S135" s="229"/>
      <c r="T135" s="229"/>
      <c r="U135" s="229"/>
      <c r="V135" s="229"/>
      <c r="W135" s="229"/>
      <c r="X135" s="229"/>
      <c r="Y135" s="229"/>
      <c r="Z135" s="229"/>
      <c r="AA135" s="229"/>
      <c r="AB135" s="229"/>
      <c r="AC135" s="229"/>
    </row>
    <row r="136" spans="3:29" ht="15" customHeight="1" x14ac:dyDescent="0.15">
      <c r="C136" s="229"/>
      <c r="D136" s="229"/>
      <c r="E136" s="229"/>
      <c r="F136" s="229"/>
      <c r="G136" s="229"/>
      <c r="H136" s="229"/>
      <c r="I136" s="229"/>
      <c r="J136" s="229"/>
      <c r="K136" s="229"/>
      <c r="L136" s="229"/>
      <c r="M136" s="229"/>
      <c r="N136" s="229"/>
      <c r="O136" s="229"/>
      <c r="P136" s="229"/>
      <c r="Q136" s="229"/>
      <c r="R136" s="229"/>
      <c r="S136" s="229"/>
      <c r="T136" s="229"/>
      <c r="U136" s="229"/>
      <c r="V136" s="229"/>
      <c r="W136" s="229"/>
      <c r="X136" s="229"/>
      <c r="Y136" s="229"/>
      <c r="Z136" s="229"/>
      <c r="AA136" s="229"/>
      <c r="AB136" s="229"/>
      <c r="AC136" s="229"/>
    </row>
    <row r="137" spans="3:29" ht="15" customHeight="1" x14ac:dyDescent="0.15">
      <c r="C137" s="229"/>
      <c r="D137" s="229"/>
      <c r="E137" s="229"/>
      <c r="F137" s="229"/>
      <c r="G137" s="229"/>
      <c r="H137" s="229"/>
      <c r="I137" s="229"/>
      <c r="J137" s="229"/>
      <c r="K137" s="229"/>
      <c r="L137" s="229"/>
      <c r="M137" s="229"/>
      <c r="N137" s="229"/>
      <c r="O137" s="229"/>
      <c r="P137" s="229"/>
      <c r="Q137" s="229"/>
      <c r="R137" s="229"/>
      <c r="S137" s="229"/>
      <c r="T137" s="229"/>
      <c r="U137" s="229"/>
      <c r="V137" s="229"/>
      <c r="W137" s="229"/>
      <c r="X137" s="229"/>
      <c r="Y137" s="229"/>
      <c r="Z137" s="229"/>
      <c r="AA137" s="229"/>
      <c r="AB137" s="229"/>
      <c r="AC137" s="229"/>
    </row>
    <row r="138" spans="3:29" ht="15" customHeight="1" x14ac:dyDescent="0.15">
      <c r="C138" s="229"/>
      <c r="D138" s="229"/>
      <c r="E138" s="229"/>
      <c r="F138" s="229"/>
      <c r="G138" s="229"/>
      <c r="H138" s="229"/>
      <c r="I138" s="229"/>
      <c r="J138" s="229"/>
      <c r="K138" s="229"/>
      <c r="L138" s="229"/>
      <c r="M138" s="229"/>
      <c r="N138" s="229"/>
      <c r="O138" s="229"/>
      <c r="P138" s="229"/>
      <c r="Q138" s="229"/>
      <c r="R138" s="229"/>
      <c r="S138" s="229"/>
      <c r="T138" s="229"/>
      <c r="U138" s="229"/>
      <c r="V138" s="229"/>
      <c r="W138" s="229"/>
      <c r="X138" s="229"/>
      <c r="Y138" s="229"/>
      <c r="Z138" s="229"/>
      <c r="AA138" s="229"/>
      <c r="AB138" s="229"/>
      <c r="AC138" s="229"/>
    </row>
    <row r="139" spans="3:29" ht="15" customHeight="1" x14ac:dyDescent="0.15">
      <c r="C139" s="229"/>
      <c r="D139" s="229"/>
      <c r="E139" s="229"/>
      <c r="F139" s="229"/>
      <c r="G139" s="229"/>
      <c r="H139" s="229"/>
      <c r="I139" s="229"/>
      <c r="J139" s="229"/>
      <c r="K139" s="229"/>
      <c r="L139" s="229"/>
      <c r="M139" s="229"/>
      <c r="N139" s="229"/>
      <c r="O139" s="229"/>
      <c r="P139" s="229"/>
      <c r="Q139" s="229"/>
      <c r="R139" s="229"/>
      <c r="S139" s="229"/>
      <c r="T139" s="229"/>
      <c r="U139" s="229"/>
      <c r="V139" s="229"/>
      <c r="W139" s="229"/>
      <c r="X139" s="229"/>
      <c r="Y139" s="229"/>
      <c r="Z139" s="229"/>
      <c r="AA139" s="229"/>
      <c r="AB139" s="229"/>
      <c r="AC139" s="229"/>
    </row>
    <row r="140" spans="3:29" ht="15" customHeight="1" x14ac:dyDescent="0.15">
      <c r="C140" s="229"/>
      <c r="D140" s="229"/>
      <c r="E140" s="229"/>
      <c r="F140" s="229"/>
      <c r="G140" s="229"/>
      <c r="H140" s="229"/>
      <c r="I140" s="229"/>
      <c r="J140" s="229"/>
      <c r="K140" s="229"/>
      <c r="L140" s="229"/>
      <c r="M140" s="229"/>
      <c r="N140" s="229"/>
      <c r="O140" s="229"/>
      <c r="P140" s="229"/>
      <c r="Q140" s="229"/>
      <c r="R140" s="229"/>
      <c r="S140" s="229"/>
      <c r="T140" s="229"/>
      <c r="U140" s="229"/>
      <c r="V140" s="229"/>
      <c r="W140" s="229"/>
      <c r="X140" s="229"/>
      <c r="Y140" s="229"/>
      <c r="Z140" s="229"/>
      <c r="AA140" s="229"/>
      <c r="AB140" s="229"/>
      <c r="AC140" s="229"/>
    </row>
    <row r="141" spans="3:29" ht="15" customHeight="1" x14ac:dyDescent="0.15">
      <c r="C141" s="229"/>
      <c r="D141" s="229"/>
      <c r="E141" s="229"/>
      <c r="F141" s="229"/>
      <c r="G141" s="229"/>
      <c r="H141" s="229"/>
      <c r="I141" s="229"/>
      <c r="J141" s="229"/>
      <c r="K141" s="229"/>
      <c r="L141" s="229"/>
      <c r="M141" s="229"/>
      <c r="N141" s="229"/>
      <c r="O141" s="229"/>
      <c r="P141" s="229"/>
      <c r="Q141" s="229"/>
      <c r="R141" s="229"/>
      <c r="S141" s="229"/>
      <c r="T141" s="229"/>
      <c r="U141" s="229"/>
      <c r="V141" s="229"/>
      <c r="W141" s="229"/>
      <c r="X141" s="229"/>
      <c r="Y141" s="229"/>
      <c r="Z141" s="229"/>
      <c r="AA141" s="229"/>
      <c r="AB141" s="229"/>
      <c r="AC141" s="229"/>
    </row>
    <row r="142" spans="3:29" ht="15" customHeight="1" x14ac:dyDescent="0.15">
      <c r="C142" s="229"/>
      <c r="D142" s="229"/>
      <c r="E142" s="229"/>
      <c r="F142" s="229"/>
      <c r="G142" s="229"/>
      <c r="H142" s="229"/>
      <c r="I142" s="229"/>
      <c r="J142" s="229"/>
      <c r="K142" s="229"/>
      <c r="L142" s="229"/>
      <c r="M142" s="229"/>
      <c r="N142" s="229"/>
      <c r="O142" s="229"/>
      <c r="P142" s="229"/>
      <c r="Q142" s="229"/>
      <c r="R142" s="229"/>
      <c r="S142" s="229"/>
      <c r="T142" s="229"/>
      <c r="U142" s="229"/>
      <c r="V142" s="229"/>
      <c r="W142" s="229"/>
      <c r="X142" s="229"/>
      <c r="Y142" s="229"/>
      <c r="Z142" s="229"/>
      <c r="AA142" s="229"/>
      <c r="AB142" s="229"/>
      <c r="AC142" s="229"/>
    </row>
    <row r="143" spans="3:29" ht="15" customHeight="1" x14ac:dyDescent="0.15">
      <c r="C143" s="229"/>
      <c r="D143" s="229"/>
      <c r="E143" s="229"/>
      <c r="F143" s="229"/>
      <c r="G143" s="229"/>
      <c r="H143" s="229"/>
      <c r="I143" s="229"/>
      <c r="J143" s="229"/>
      <c r="K143" s="229"/>
      <c r="L143" s="229"/>
      <c r="M143" s="229"/>
      <c r="N143" s="229"/>
      <c r="O143" s="229"/>
      <c r="P143" s="229"/>
      <c r="Q143" s="229"/>
      <c r="R143" s="229"/>
      <c r="S143" s="229"/>
      <c r="T143" s="229"/>
      <c r="U143" s="229"/>
      <c r="V143" s="229"/>
      <c r="W143" s="229"/>
      <c r="X143" s="229"/>
      <c r="Y143" s="229"/>
      <c r="Z143" s="229"/>
      <c r="AA143" s="229"/>
      <c r="AB143" s="229"/>
      <c r="AC143" s="229"/>
    </row>
    <row r="144" spans="3:29" ht="15" customHeight="1" x14ac:dyDescent="0.15">
      <c r="C144" s="229"/>
      <c r="D144" s="229"/>
      <c r="E144" s="229"/>
      <c r="F144" s="229"/>
      <c r="G144" s="229"/>
      <c r="H144" s="229"/>
      <c r="I144" s="229"/>
      <c r="J144" s="229"/>
      <c r="K144" s="229"/>
      <c r="L144" s="229"/>
      <c r="M144" s="229"/>
      <c r="N144" s="229"/>
      <c r="O144" s="229"/>
      <c r="P144" s="229"/>
      <c r="Q144" s="229"/>
      <c r="R144" s="229"/>
      <c r="S144" s="229"/>
      <c r="T144" s="229"/>
      <c r="U144" s="229"/>
      <c r="V144" s="229"/>
      <c r="W144" s="229"/>
      <c r="X144" s="229"/>
      <c r="Y144" s="229"/>
      <c r="Z144" s="229"/>
      <c r="AA144" s="229"/>
      <c r="AB144" s="229"/>
      <c r="AC144" s="229"/>
    </row>
    <row r="145" spans="3:29" ht="15" customHeight="1" x14ac:dyDescent="0.15">
      <c r="C145" s="229"/>
      <c r="D145" s="229"/>
      <c r="E145" s="229"/>
      <c r="F145" s="229"/>
      <c r="G145" s="229"/>
      <c r="H145" s="229"/>
      <c r="I145" s="229"/>
      <c r="J145" s="229"/>
      <c r="K145" s="229"/>
      <c r="L145" s="229"/>
      <c r="M145" s="229"/>
      <c r="N145" s="229"/>
      <c r="O145" s="229"/>
      <c r="P145" s="229"/>
      <c r="Q145" s="229"/>
      <c r="R145" s="229"/>
      <c r="S145" s="229"/>
      <c r="T145" s="229"/>
      <c r="U145" s="229"/>
      <c r="V145" s="229"/>
      <c r="W145" s="229"/>
      <c r="X145" s="229"/>
      <c r="Y145" s="229"/>
      <c r="Z145" s="229"/>
      <c r="AA145" s="229"/>
      <c r="AB145" s="229"/>
      <c r="AC145" s="229"/>
    </row>
    <row r="146" spans="3:29" ht="15" customHeight="1" x14ac:dyDescent="0.15">
      <c r="C146" s="229"/>
      <c r="D146" s="229"/>
      <c r="E146" s="229"/>
      <c r="F146" s="229"/>
      <c r="G146" s="229"/>
      <c r="H146" s="229"/>
      <c r="I146" s="229"/>
      <c r="J146" s="229"/>
      <c r="K146" s="229"/>
      <c r="L146" s="229"/>
      <c r="M146" s="229"/>
      <c r="N146" s="229"/>
      <c r="O146" s="229"/>
      <c r="P146" s="229"/>
      <c r="Q146" s="229"/>
      <c r="R146" s="229"/>
      <c r="S146" s="229"/>
      <c r="T146" s="229"/>
      <c r="U146" s="229"/>
      <c r="V146" s="229"/>
      <c r="W146" s="229"/>
      <c r="X146" s="229"/>
      <c r="Y146" s="229"/>
      <c r="Z146" s="229"/>
      <c r="AA146" s="229"/>
      <c r="AB146" s="229"/>
      <c r="AC146" s="229"/>
    </row>
    <row r="147" spans="3:29" ht="15" customHeight="1" x14ac:dyDescent="0.15">
      <c r="C147" s="229"/>
      <c r="D147" s="229"/>
      <c r="E147" s="229"/>
      <c r="F147" s="229"/>
      <c r="G147" s="229"/>
      <c r="H147" s="229"/>
      <c r="I147" s="229"/>
      <c r="J147" s="229"/>
      <c r="K147" s="229"/>
      <c r="L147" s="229"/>
      <c r="M147" s="229"/>
      <c r="N147" s="229"/>
      <c r="O147" s="229"/>
      <c r="P147" s="229"/>
      <c r="Q147" s="229"/>
      <c r="R147" s="229"/>
      <c r="S147" s="229"/>
      <c r="T147" s="229"/>
      <c r="U147" s="229"/>
      <c r="V147" s="229"/>
      <c r="W147" s="229"/>
      <c r="X147" s="229"/>
      <c r="Y147" s="229"/>
      <c r="Z147" s="229"/>
      <c r="AA147" s="229"/>
      <c r="AB147" s="229"/>
      <c r="AC147" s="229"/>
    </row>
    <row r="148" spans="3:29" ht="15" customHeight="1" x14ac:dyDescent="0.15">
      <c r="C148" s="229"/>
      <c r="D148" s="229"/>
      <c r="E148" s="229"/>
      <c r="F148" s="229"/>
      <c r="G148" s="229"/>
      <c r="H148" s="229"/>
      <c r="I148" s="229"/>
      <c r="J148" s="229"/>
      <c r="K148" s="229"/>
      <c r="L148" s="229"/>
      <c r="M148" s="229"/>
      <c r="N148" s="229"/>
      <c r="O148" s="229"/>
      <c r="P148" s="229"/>
      <c r="Q148" s="229"/>
      <c r="R148" s="229"/>
      <c r="S148" s="229"/>
      <c r="T148" s="229"/>
      <c r="U148" s="229"/>
      <c r="V148" s="229"/>
      <c r="W148" s="229"/>
      <c r="X148" s="229"/>
      <c r="Y148" s="229"/>
      <c r="Z148" s="229"/>
      <c r="AA148" s="229"/>
      <c r="AB148" s="229"/>
      <c r="AC148" s="229"/>
    </row>
    <row r="149" spans="3:29" ht="15" customHeight="1" x14ac:dyDescent="0.15">
      <c r="C149" s="229"/>
      <c r="D149" s="229"/>
      <c r="E149" s="229"/>
      <c r="F149" s="229"/>
      <c r="G149" s="229"/>
      <c r="H149" s="229"/>
      <c r="I149" s="229"/>
      <c r="J149" s="229"/>
      <c r="K149" s="229"/>
      <c r="L149" s="229"/>
      <c r="M149" s="229"/>
      <c r="N149" s="229"/>
      <c r="O149" s="229"/>
      <c r="P149" s="229"/>
      <c r="Q149" s="229"/>
      <c r="R149" s="229"/>
      <c r="S149" s="229"/>
      <c r="T149" s="229"/>
      <c r="U149" s="229"/>
      <c r="V149" s="229"/>
      <c r="W149" s="229"/>
      <c r="X149" s="229"/>
      <c r="Y149" s="229"/>
      <c r="Z149" s="229"/>
      <c r="AA149" s="229"/>
      <c r="AB149" s="229"/>
      <c r="AC149" s="229"/>
    </row>
    <row r="150" spans="3:29" ht="15" customHeight="1" x14ac:dyDescent="0.15">
      <c r="C150" s="229"/>
      <c r="D150" s="229"/>
      <c r="E150" s="229"/>
      <c r="F150" s="229"/>
      <c r="G150" s="229"/>
      <c r="H150" s="229"/>
      <c r="I150" s="229"/>
      <c r="J150" s="229"/>
      <c r="K150" s="229"/>
      <c r="L150" s="229"/>
      <c r="M150" s="229"/>
      <c r="N150" s="229"/>
      <c r="O150" s="229"/>
      <c r="P150" s="229"/>
      <c r="Q150" s="229"/>
      <c r="R150" s="229"/>
      <c r="S150" s="229"/>
      <c r="T150" s="229"/>
      <c r="U150" s="229"/>
      <c r="V150" s="229"/>
      <c r="W150" s="229"/>
      <c r="X150" s="229"/>
      <c r="Y150" s="229"/>
      <c r="Z150" s="229"/>
      <c r="AA150" s="229"/>
      <c r="AB150" s="229"/>
      <c r="AC150" s="229"/>
    </row>
    <row r="151" spans="3:29" ht="15" customHeight="1" x14ac:dyDescent="0.15">
      <c r="C151" s="229"/>
      <c r="D151" s="229"/>
      <c r="E151" s="229"/>
      <c r="F151" s="229"/>
      <c r="G151" s="229"/>
      <c r="H151" s="229"/>
      <c r="I151" s="229"/>
      <c r="J151" s="229"/>
      <c r="K151" s="229"/>
      <c r="L151" s="229"/>
      <c r="M151" s="229"/>
      <c r="N151" s="229"/>
      <c r="O151" s="229"/>
      <c r="P151" s="229"/>
      <c r="Q151" s="229"/>
      <c r="R151" s="229"/>
      <c r="S151" s="229"/>
      <c r="T151" s="229"/>
      <c r="U151" s="229"/>
      <c r="V151" s="229"/>
      <c r="W151" s="229"/>
      <c r="X151" s="229"/>
      <c r="Y151" s="229"/>
      <c r="Z151" s="229"/>
      <c r="AA151" s="229"/>
      <c r="AB151" s="229"/>
      <c r="AC151" s="229"/>
    </row>
    <row r="152" spans="3:29" ht="15" customHeight="1" x14ac:dyDescent="0.15">
      <c r="C152" s="229"/>
      <c r="D152" s="229"/>
      <c r="E152" s="229"/>
      <c r="F152" s="229"/>
      <c r="G152" s="229"/>
      <c r="H152" s="229"/>
      <c r="I152" s="229"/>
      <c r="J152" s="229"/>
      <c r="K152" s="229"/>
      <c r="L152" s="229"/>
      <c r="M152" s="229"/>
      <c r="N152" s="229"/>
      <c r="O152" s="229"/>
      <c r="P152" s="229"/>
      <c r="Q152" s="229"/>
      <c r="R152" s="229"/>
      <c r="S152" s="229"/>
      <c r="T152" s="229"/>
      <c r="U152" s="229"/>
      <c r="V152" s="229"/>
      <c r="W152" s="229"/>
      <c r="X152" s="229"/>
      <c r="Y152" s="229"/>
      <c r="Z152" s="229"/>
      <c r="AA152" s="229"/>
      <c r="AB152" s="229"/>
      <c r="AC152" s="229"/>
    </row>
    <row r="153" spans="3:29" ht="15" customHeight="1" x14ac:dyDescent="0.15">
      <c r="C153" s="229"/>
      <c r="D153" s="229"/>
      <c r="E153" s="229"/>
      <c r="F153" s="229"/>
      <c r="G153" s="229"/>
      <c r="H153" s="229"/>
      <c r="I153" s="229"/>
      <c r="J153" s="229"/>
      <c r="K153" s="229"/>
      <c r="L153" s="229"/>
      <c r="M153" s="229"/>
      <c r="N153" s="229"/>
      <c r="O153" s="229"/>
      <c r="P153" s="229"/>
      <c r="Q153" s="229"/>
      <c r="R153" s="229"/>
      <c r="S153" s="229"/>
      <c r="T153" s="229"/>
      <c r="U153" s="229"/>
      <c r="V153" s="229"/>
      <c r="W153" s="229"/>
      <c r="X153" s="229"/>
      <c r="Y153" s="229"/>
      <c r="Z153" s="229"/>
      <c r="AA153" s="229"/>
      <c r="AB153" s="229"/>
      <c r="AC153" s="229"/>
    </row>
    <row r="154" spans="3:29" ht="15" customHeight="1" x14ac:dyDescent="0.15">
      <c r="C154" s="229"/>
      <c r="D154" s="229"/>
      <c r="E154" s="229"/>
      <c r="F154" s="229"/>
      <c r="G154" s="229"/>
      <c r="H154" s="229"/>
      <c r="I154" s="229"/>
      <c r="J154" s="229"/>
      <c r="K154" s="229"/>
      <c r="L154" s="229"/>
      <c r="M154" s="229"/>
      <c r="N154" s="229"/>
      <c r="O154" s="229"/>
      <c r="P154" s="229"/>
      <c r="Q154" s="229"/>
      <c r="R154" s="229"/>
      <c r="S154" s="229"/>
      <c r="T154" s="229"/>
      <c r="U154" s="229"/>
      <c r="V154" s="229"/>
      <c r="W154" s="229"/>
      <c r="X154" s="229"/>
      <c r="Y154" s="229"/>
      <c r="Z154" s="229"/>
      <c r="AA154" s="229"/>
      <c r="AB154" s="229"/>
      <c r="AC154" s="229"/>
    </row>
    <row r="155" spans="3:29" ht="15" customHeight="1" x14ac:dyDescent="0.15">
      <c r="C155" s="229"/>
      <c r="D155" s="229"/>
      <c r="E155" s="229"/>
      <c r="F155" s="229"/>
      <c r="G155" s="229"/>
      <c r="H155" s="229"/>
      <c r="I155" s="229"/>
      <c r="J155" s="229"/>
      <c r="K155" s="229"/>
      <c r="L155" s="229"/>
      <c r="M155" s="229"/>
      <c r="N155" s="229"/>
      <c r="O155" s="229"/>
      <c r="P155" s="229"/>
      <c r="Q155" s="229"/>
      <c r="R155" s="229"/>
      <c r="S155" s="229"/>
      <c r="T155" s="229"/>
      <c r="U155" s="229"/>
      <c r="V155" s="229"/>
      <c r="W155" s="229"/>
      <c r="X155" s="229"/>
      <c r="Y155" s="229"/>
      <c r="Z155" s="229"/>
      <c r="AA155" s="229"/>
      <c r="AB155" s="229"/>
      <c r="AC155" s="229"/>
    </row>
    <row r="156" spans="3:29" ht="15" customHeight="1" x14ac:dyDescent="0.15">
      <c r="C156" s="229"/>
      <c r="D156" s="229"/>
      <c r="E156" s="229"/>
      <c r="F156" s="229"/>
      <c r="G156" s="229"/>
      <c r="H156" s="229"/>
      <c r="I156" s="229"/>
      <c r="J156" s="229"/>
      <c r="K156" s="229"/>
      <c r="L156" s="229"/>
      <c r="M156" s="229"/>
      <c r="N156" s="229"/>
      <c r="O156" s="229"/>
      <c r="P156" s="229"/>
      <c r="Q156" s="229"/>
      <c r="R156" s="229"/>
      <c r="S156" s="229"/>
      <c r="T156" s="229"/>
      <c r="U156" s="229"/>
      <c r="V156" s="229"/>
      <c r="W156" s="229"/>
      <c r="X156" s="229"/>
      <c r="Y156" s="229"/>
      <c r="Z156" s="229"/>
      <c r="AA156" s="229"/>
      <c r="AB156" s="229"/>
      <c r="AC156" s="229"/>
    </row>
    <row r="157" spans="3:29" ht="15" customHeight="1" x14ac:dyDescent="0.15">
      <c r="C157" s="229"/>
      <c r="D157" s="229"/>
      <c r="E157" s="229"/>
      <c r="F157" s="229"/>
      <c r="G157" s="229"/>
      <c r="H157" s="229"/>
      <c r="I157" s="229"/>
      <c r="J157" s="229"/>
      <c r="K157" s="229"/>
      <c r="L157" s="229"/>
      <c r="M157" s="229"/>
      <c r="N157" s="229"/>
      <c r="O157" s="229"/>
      <c r="P157" s="229"/>
      <c r="Q157" s="229"/>
      <c r="R157" s="229"/>
      <c r="S157" s="229"/>
      <c r="T157" s="229"/>
      <c r="U157" s="229"/>
      <c r="V157" s="229"/>
      <c r="W157" s="229"/>
      <c r="X157" s="229"/>
      <c r="Y157" s="229"/>
      <c r="Z157" s="229"/>
      <c r="AA157" s="229"/>
      <c r="AB157" s="229"/>
      <c r="AC157" s="229"/>
    </row>
    <row r="158" spans="3:29" ht="15" customHeight="1" x14ac:dyDescent="0.15">
      <c r="C158" s="229"/>
      <c r="D158" s="229"/>
      <c r="E158" s="229"/>
      <c r="F158" s="229"/>
      <c r="G158" s="229"/>
      <c r="H158" s="229"/>
      <c r="I158" s="229"/>
      <c r="J158" s="229"/>
      <c r="K158" s="229"/>
      <c r="L158" s="229"/>
      <c r="M158" s="229"/>
      <c r="N158" s="229"/>
      <c r="O158" s="229"/>
      <c r="P158" s="229"/>
      <c r="Q158" s="229"/>
      <c r="R158" s="229"/>
      <c r="S158" s="229"/>
      <c r="T158" s="229"/>
      <c r="U158" s="229"/>
      <c r="V158" s="229"/>
      <c r="W158" s="229"/>
      <c r="X158" s="229"/>
      <c r="Y158" s="229"/>
      <c r="Z158" s="229"/>
      <c r="AA158" s="229"/>
      <c r="AB158" s="229"/>
      <c r="AC158" s="229"/>
    </row>
    <row r="159" spans="3:29" ht="15" customHeight="1" x14ac:dyDescent="0.15">
      <c r="C159" s="229"/>
      <c r="D159" s="229"/>
      <c r="E159" s="229"/>
      <c r="F159" s="229"/>
      <c r="G159" s="229"/>
      <c r="H159" s="229"/>
      <c r="I159" s="229"/>
      <c r="J159" s="229"/>
      <c r="K159" s="229"/>
      <c r="L159" s="229"/>
      <c r="M159" s="229"/>
      <c r="N159" s="229"/>
      <c r="O159" s="229"/>
      <c r="P159" s="229"/>
      <c r="Q159" s="229"/>
      <c r="R159" s="229"/>
      <c r="S159" s="229"/>
      <c r="T159" s="229"/>
      <c r="U159" s="229"/>
      <c r="V159" s="229"/>
      <c r="W159" s="229"/>
      <c r="X159" s="229"/>
      <c r="Y159" s="229"/>
      <c r="Z159" s="229"/>
      <c r="AA159" s="229"/>
      <c r="AB159" s="229"/>
      <c r="AC159" s="229"/>
    </row>
    <row r="160" spans="3:29" ht="15" customHeight="1" x14ac:dyDescent="0.15">
      <c r="C160" s="229"/>
      <c r="D160" s="229"/>
      <c r="E160" s="229"/>
      <c r="F160" s="229"/>
      <c r="G160" s="229"/>
      <c r="H160" s="229"/>
      <c r="I160" s="229"/>
      <c r="J160" s="229"/>
      <c r="K160" s="229"/>
      <c r="L160" s="229"/>
      <c r="M160" s="229"/>
      <c r="N160" s="229"/>
      <c r="O160" s="229"/>
      <c r="P160" s="229"/>
      <c r="Q160" s="229"/>
      <c r="R160" s="229"/>
      <c r="S160" s="229"/>
      <c r="T160" s="229"/>
      <c r="U160" s="229"/>
      <c r="V160" s="229"/>
      <c r="W160" s="229"/>
      <c r="X160" s="229"/>
      <c r="Y160" s="229"/>
      <c r="Z160" s="229"/>
      <c r="AA160" s="229"/>
      <c r="AB160" s="229"/>
      <c r="AC160" s="229"/>
    </row>
    <row r="161" spans="3:29" ht="15" customHeight="1" x14ac:dyDescent="0.15">
      <c r="C161" s="229"/>
      <c r="D161" s="229"/>
      <c r="E161" s="229"/>
      <c r="F161" s="229"/>
      <c r="G161" s="229"/>
      <c r="H161" s="229"/>
      <c r="I161" s="229"/>
      <c r="J161" s="229"/>
      <c r="K161" s="229"/>
      <c r="L161" s="229"/>
      <c r="M161" s="229"/>
      <c r="N161" s="229"/>
      <c r="O161" s="229"/>
      <c r="P161" s="229"/>
      <c r="Q161" s="229"/>
      <c r="R161" s="229"/>
      <c r="S161" s="229"/>
      <c r="T161" s="229"/>
      <c r="U161" s="229"/>
      <c r="V161" s="229"/>
      <c r="W161" s="229"/>
      <c r="X161" s="229"/>
      <c r="Y161" s="229"/>
      <c r="Z161" s="229"/>
      <c r="AA161" s="229"/>
      <c r="AB161" s="229"/>
      <c r="AC161" s="229"/>
    </row>
    <row r="162" spans="3:29" ht="15" customHeight="1" x14ac:dyDescent="0.15">
      <c r="C162" s="229"/>
      <c r="D162" s="229"/>
      <c r="E162" s="229"/>
      <c r="F162" s="229"/>
      <c r="G162" s="229"/>
      <c r="H162" s="229"/>
      <c r="I162" s="229"/>
      <c r="J162" s="229"/>
      <c r="K162" s="229"/>
      <c r="L162" s="229"/>
      <c r="M162" s="229"/>
      <c r="N162" s="229"/>
      <c r="O162" s="229"/>
      <c r="P162" s="229"/>
      <c r="Q162" s="229"/>
      <c r="R162" s="229"/>
      <c r="S162" s="229"/>
      <c r="T162" s="229"/>
      <c r="U162" s="229"/>
      <c r="V162" s="229"/>
      <c r="W162" s="229"/>
      <c r="X162" s="229"/>
      <c r="Y162" s="229"/>
      <c r="Z162" s="229"/>
      <c r="AA162" s="229"/>
      <c r="AB162" s="229"/>
      <c r="AC162" s="229"/>
    </row>
    <row r="163" spans="3:29" ht="15" customHeight="1" x14ac:dyDescent="0.15">
      <c r="C163" s="229"/>
      <c r="D163" s="229"/>
      <c r="E163" s="229"/>
      <c r="F163" s="229"/>
      <c r="G163" s="229"/>
      <c r="H163" s="229"/>
      <c r="I163" s="229"/>
      <c r="J163" s="229"/>
      <c r="K163" s="229"/>
      <c r="L163" s="229"/>
      <c r="M163" s="229"/>
      <c r="N163" s="229"/>
      <c r="O163" s="229"/>
      <c r="P163" s="229"/>
      <c r="Q163" s="229"/>
      <c r="R163" s="229"/>
      <c r="S163" s="229"/>
      <c r="T163" s="229"/>
      <c r="U163" s="229"/>
      <c r="V163" s="229"/>
      <c r="W163" s="229"/>
      <c r="X163" s="229"/>
      <c r="Y163" s="229"/>
      <c r="Z163" s="229"/>
      <c r="AA163" s="229"/>
      <c r="AB163" s="229"/>
      <c r="AC163" s="229"/>
    </row>
    <row r="164" spans="3:29" ht="15" customHeight="1" x14ac:dyDescent="0.15">
      <c r="C164" s="229"/>
      <c r="D164" s="229"/>
      <c r="E164" s="229"/>
      <c r="F164" s="229"/>
      <c r="G164" s="229"/>
      <c r="H164" s="229"/>
      <c r="I164" s="229"/>
      <c r="J164" s="229"/>
      <c r="K164" s="229"/>
      <c r="L164" s="229"/>
      <c r="M164" s="229"/>
      <c r="N164" s="229"/>
      <c r="O164" s="229"/>
      <c r="P164" s="229"/>
      <c r="Q164" s="229"/>
      <c r="R164" s="229"/>
      <c r="S164" s="229"/>
      <c r="T164" s="229"/>
      <c r="U164" s="229"/>
      <c r="V164" s="229"/>
      <c r="W164" s="229"/>
      <c r="X164" s="229"/>
      <c r="Y164" s="229"/>
      <c r="Z164" s="229"/>
      <c r="AA164" s="229"/>
      <c r="AB164" s="229"/>
      <c r="AC164" s="229"/>
    </row>
    <row r="165" spans="3:29" ht="15" customHeight="1" x14ac:dyDescent="0.15">
      <c r="C165" s="229"/>
      <c r="D165" s="229"/>
      <c r="E165" s="229"/>
      <c r="F165" s="229"/>
      <c r="G165" s="229"/>
      <c r="H165" s="229"/>
      <c r="I165" s="229"/>
      <c r="J165" s="229"/>
      <c r="K165" s="229"/>
      <c r="L165" s="229"/>
      <c r="M165" s="229"/>
      <c r="N165" s="229"/>
      <c r="O165" s="229"/>
      <c r="P165" s="229"/>
      <c r="Q165" s="229"/>
      <c r="R165" s="229"/>
      <c r="S165" s="229"/>
      <c r="T165" s="229"/>
      <c r="U165" s="229"/>
      <c r="V165" s="229"/>
      <c r="W165" s="229"/>
      <c r="X165" s="229"/>
      <c r="Y165" s="229"/>
      <c r="Z165" s="229"/>
      <c r="AA165" s="229"/>
      <c r="AB165" s="229"/>
      <c r="AC165" s="229"/>
    </row>
    <row r="166" spans="3:29" ht="15" customHeight="1" x14ac:dyDescent="0.15">
      <c r="C166" s="229"/>
      <c r="D166" s="229"/>
      <c r="E166" s="229"/>
      <c r="F166" s="229"/>
      <c r="G166" s="229"/>
      <c r="H166" s="229"/>
      <c r="I166" s="229"/>
      <c r="J166" s="229"/>
      <c r="K166" s="229"/>
      <c r="L166" s="229"/>
      <c r="M166" s="229"/>
      <c r="N166" s="229"/>
      <c r="O166" s="229"/>
      <c r="P166" s="229"/>
      <c r="Q166" s="229"/>
      <c r="R166" s="229"/>
      <c r="S166" s="229"/>
      <c r="T166" s="229"/>
      <c r="U166" s="229"/>
      <c r="V166" s="229"/>
      <c r="W166" s="229"/>
      <c r="X166" s="229"/>
      <c r="Y166" s="229"/>
      <c r="Z166" s="229"/>
      <c r="AA166" s="229"/>
      <c r="AB166" s="229"/>
      <c r="AC166" s="229"/>
    </row>
    <row r="167" spans="3:29" ht="15" customHeight="1" x14ac:dyDescent="0.15">
      <c r="C167" s="229"/>
      <c r="D167" s="229"/>
      <c r="E167" s="229"/>
      <c r="F167" s="229"/>
      <c r="G167" s="229"/>
      <c r="H167" s="229"/>
      <c r="I167" s="229"/>
      <c r="J167" s="229"/>
      <c r="K167" s="229"/>
      <c r="L167" s="229"/>
      <c r="M167" s="229"/>
      <c r="N167" s="229"/>
      <c r="O167" s="229"/>
      <c r="P167" s="229"/>
      <c r="Q167" s="229"/>
      <c r="R167" s="229"/>
      <c r="S167" s="229"/>
      <c r="T167" s="229"/>
      <c r="U167" s="229"/>
      <c r="V167" s="229"/>
      <c r="W167" s="229"/>
      <c r="X167" s="229"/>
      <c r="Y167" s="229"/>
      <c r="Z167" s="229"/>
      <c r="AA167" s="229"/>
      <c r="AB167" s="229"/>
      <c r="AC167" s="229"/>
    </row>
    <row r="168" spans="3:29" ht="15" customHeight="1" x14ac:dyDescent="0.15">
      <c r="C168" s="229"/>
      <c r="D168" s="229"/>
      <c r="E168" s="229"/>
      <c r="F168" s="229"/>
      <c r="G168" s="229"/>
      <c r="H168" s="229"/>
      <c r="I168" s="229"/>
      <c r="J168" s="229"/>
      <c r="K168" s="229"/>
      <c r="L168" s="229"/>
      <c r="M168" s="229"/>
      <c r="N168" s="229"/>
      <c r="O168" s="229"/>
      <c r="P168" s="229"/>
      <c r="Q168" s="229"/>
      <c r="R168" s="229"/>
      <c r="S168" s="229"/>
      <c r="T168" s="229"/>
      <c r="U168" s="229"/>
      <c r="V168" s="229"/>
      <c r="W168" s="229"/>
      <c r="X168" s="229"/>
      <c r="Y168" s="229"/>
      <c r="Z168" s="229"/>
      <c r="AA168" s="229"/>
      <c r="AB168" s="229"/>
      <c r="AC168" s="229"/>
    </row>
    <row r="169" spans="3:29" ht="15" customHeight="1" x14ac:dyDescent="0.15">
      <c r="C169" s="229"/>
      <c r="D169" s="229"/>
      <c r="E169" s="229"/>
      <c r="F169" s="229"/>
      <c r="G169" s="229"/>
      <c r="H169" s="229"/>
      <c r="I169" s="229"/>
      <c r="J169" s="229"/>
      <c r="K169" s="229"/>
      <c r="L169" s="229"/>
      <c r="M169" s="229"/>
      <c r="N169" s="229"/>
      <c r="O169" s="229"/>
      <c r="P169" s="229"/>
      <c r="Q169" s="229"/>
      <c r="R169" s="229"/>
      <c r="S169" s="229"/>
      <c r="T169" s="229"/>
      <c r="U169" s="229"/>
      <c r="V169" s="229"/>
      <c r="W169" s="229"/>
      <c r="X169" s="229"/>
      <c r="Y169" s="229"/>
      <c r="Z169" s="229"/>
      <c r="AA169" s="229"/>
      <c r="AB169" s="229"/>
      <c r="AC169" s="229"/>
    </row>
    <row r="170" spans="3:29" ht="15" customHeight="1" x14ac:dyDescent="0.15"/>
    <row r="171" spans="3:29" ht="15" customHeight="1" x14ac:dyDescent="0.15"/>
    <row r="172" spans="3:29" ht="15" customHeight="1" x14ac:dyDescent="0.15"/>
    <row r="173" spans="3:29" ht="15" customHeight="1" x14ac:dyDescent="0.15"/>
    <row r="174" spans="3:29" ht="15" customHeight="1" x14ac:dyDescent="0.15"/>
    <row r="175" spans="3:29" ht="15" customHeight="1" x14ac:dyDescent="0.15"/>
  </sheetData>
  <mergeCells count="10">
    <mergeCell ref="AI37:AK39"/>
    <mergeCell ref="AI51:AK53"/>
    <mergeCell ref="AI63:AK65"/>
    <mergeCell ref="AI75:AK77"/>
    <mergeCell ref="C88:AC88"/>
    <mergeCell ref="C90:AC90"/>
    <mergeCell ref="C92:AC92"/>
    <mergeCell ref="C94:AC94"/>
    <mergeCell ref="B4:H4"/>
    <mergeCell ref="B6:AE6"/>
  </mergeCells>
  <pageMargins left="0.25" right="0.25" top="0.75" bottom="0.75" header="0.3" footer="0.3"/>
  <pageSetup paperSize="9" scale="40" fitToHeight="0" orientation="landscape" r:id="rId1"/>
  <headerFooter scaleWithDoc="0" alignWithMargins="0"/>
  <rowBreaks count="1" manualBreakCount="1">
    <brk id="48" max="36"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Raumprogramm</vt:lpstr>
      <vt:lpstr>Flächen Hochbau</vt:lpstr>
      <vt:lpstr>'Flächen Hochbau'!Druckbereich</vt:lpstr>
      <vt:lpstr>Raumprogramm!Druckbereich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Birge von Engelhardt (büro luchterhandt &amp; partner)</cp:lastModifiedBy>
  <cp:lastPrinted>2026-03-26T18:22:20Z</cp:lastPrinted>
  <dcterms:created xsi:type="dcterms:W3CDTF">2021-07-19T13:07:12Z</dcterms:created>
  <dcterms:modified xsi:type="dcterms:W3CDTF">2026-03-27T08:18:09Z</dcterms:modified>
</cp:coreProperties>
</file>